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  <sheet name="Приложение 4" sheetId="5" r:id="rId2"/>
  </sheets>
  <definedNames>
    <definedName name="_xlnm.Print_Titles" localSheetId="0">'Приложение 3'!$20:$22</definedName>
    <definedName name="_xlnm.Print_Titles" localSheetId="1">'Приложение 4'!$13:$14</definedName>
    <definedName name="_xlnm.Print_Area" localSheetId="0">'Приложение 3'!$B$1:$Y$115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T102" i="1"/>
  <c r="T29"/>
  <c r="T24"/>
  <c r="X103"/>
  <c r="X104"/>
  <c r="X105"/>
  <c r="X106"/>
  <c r="S102"/>
  <c r="U102"/>
  <c r="V102"/>
  <c r="W102"/>
  <c r="S95"/>
  <c r="T95"/>
  <c r="U95"/>
  <c r="V95"/>
  <c r="W95"/>
  <c r="S54"/>
  <c r="X90"/>
  <c r="X63"/>
  <c r="X64"/>
  <c r="X66"/>
  <c r="X67"/>
  <c r="X68"/>
  <c r="X70"/>
  <c r="X71"/>
  <c r="X55"/>
  <c r="X56"/>
  <c r="X57"/>
  <c r="X58"/>
  <c r="X30"/>
  <c r="X31"/>
  <c r="X32"/>
  <c r="X33"/>
  <c r="X35"/>
  <c r="X36"/>
  <c r="X37"/>
  <c r="X38"/>
  <c r="X39"/>
  <c r="X40"/>
  <c r="X42"/>
  <c r="X44"/>
  <c r="X45"/>
  <c r="X46"/>
  <c r="R29"/>
  <c r="S29"/>
  <c r="X29"/>
  <c r="X25"/>
  <c r="X48"/>
  <c r="X50"/>
  <c r="X52"/>
  <c r="X54"/>
  <c r="X60"/>
  <c r="X61"/>
  <c r="X62"/>
  <c r="X72"/>
  <c r="X73"/>
  <c r="X74"/>
  <c r="X75"/>
  <c r="X76"/>
  <c r="X77"/>
  <c r="X78"/>
  <c r="X79"/>
  <c r="X80"/>
  <c r="X81"/>
  <c r="X82"/>
  <c r="X88"/>
  <c r="X92"/>
  <c r="X94"/>
  <c r="X97"/>
  <c r="X99"/>
  <c r="X107"/>
  <c r="X108"/>
  <c r="X109"/>
  <c r="X110"/>
  <c r="X111"/>
  <c r="X112"/>
  <c r="X114"/>
  <c r="X24"/>
  <c r="R102"/>
  <c r="R95"/>
  <c r="O17" i="5"/>
  <c r="P17"/>
  <c r="Q17"/>
  <c r="R17"/>
  <c r="S17"/>
  <c r="T17"/>
  <c r="U17"/>
  <c r="V17"/>
  <c r="W17"/>
  <c r="X17"/>
  <c r="Y17"/>
  <c r="Z17"/>
  <c r="AA17"/>
  <c r="AB17"/>
  <c r="AC17"/>
  <c r="AD17"/>
  <c r="X102" i="1"/>
  <c r="X95"/>
</calcChain>
</file>

<file path=xl/sharedStrings.xml><?xml version="1.0" encoding="utf-8"?>
<sst xmlns="http://schemas.openxmlformats.org/spreadsheetml/2006/main" count="502" uniqueCount="200">
  <si>
    <t>Единица  измерения</t>
  </si>
  <si>
    <t>значение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</si>
  <si>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</si>
  <si>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</si>
  <si>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</si>
  <si>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</si>
  <si>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</si>
  <si>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</si>
  <si>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</si>
  <si>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</si>
  <si>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</si>
  <si>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</si>
  <si>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</si>
  <si>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</si>
  <si>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</si>
  <si>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</si>
  <si>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</si>
  <si>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</si>
  <si>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</si>
  <si>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</si>
  <si>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</si>
  <si>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</si>
  <si>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</si>
  <si>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</si>
  <si>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</si>
  <si>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</si>
  <si>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</si>
  <si>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</si>
  <si>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</si>
  <si>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</si>
  <si>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</si>
  <si>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</si>
  <si>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</si>
  <si>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</si>
  <si>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</si>
  <si>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</si>
  <si>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</si>
  <si>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</si>
  <si>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</si>
  <si>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</si>
  <si>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</si>
  <si>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</si>
  <si>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</si>
  <si>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</si>
  <si>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</si>
  <si>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</si>
  <si>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</si>
  <si>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</si>
  <si>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</si>
  <si>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</si>
  <si>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</si>
  <si>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</si>
  <si>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</si>
  <si>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</si>
  <si>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</si>
  <si>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</si>
  <si>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</si>
  <si>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</si>
  <si>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</si>
  <si>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</si>
  <si>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</si>
  <si>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</si>
  <si>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</si>
  <si>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</si>
  <si>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</si>
  <si>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</si>
  <si>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</si>
  <si>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</si>
  <si>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</si>
  <si>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</si>
  <si>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</si>
  <si>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</si>
  <si>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</si>
  <si>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</si>
  <si>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</si>
  <si>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</si>
  <si>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</si>
  <si>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</si>
  <si>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</si>
  <si>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</si>
  <si>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</si>
  <si>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</si>
  <si>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</si>
  <si>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Тыс. руб.</t>
  </si>
  <si>
    <t>Да/нет</t>
  </si>
  <si>
    <t>да</t>
  </si>
  <si>
    <t>да/нет</t>
  </si>
  <si>
    <t>тыс. руб.</t>
  </si>
  <si>
    <t>тыс. руб</t>
  </si>
  <si>
    <t>тыс.руб.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</si>
  <si>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</si>
  <si>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Мероприятие 1.001  "Оплата услуг по начислению, обработке и распределению платежей за найм муниципального жилья"</t>
  </si>
  <si>
    <t>административное мероприятие подпрограммы  1.002 «Выявление бесхозяйных объектов коммунального комплекса с дальнейшим принятием его в муниципальную собственность»</t>
  </si>
  <si>
    <t>мероприятие 1.004 «Капитальный ремонт здания под размещение МФЦ»;</t>
  </si>
  <si>
    <t>административное мероприятие 2.001 «Информирование населения о изменениях в действующем законодательстве в сфере энергосбережения и  повышения энергетической эффективности»</t>
  </si>
  <si>
    <t>административное мероприятие 2.002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</si>
  <si>
    <t>административное  мероприятие 1.001 «Организация работы межведомственной комиссии по признанию многоквартирных домов аварийными и подлежащими сносу»</t>
  </si>
  <si>
    <t>административное мероприятие 1.002 «Подготовка документов для признания дома аварийным в соответствии с действующим законодательством»</t>
  </si>
  <si>
    <t>мероприятие 1.003 «Проведение капитального ремонта жилых помещений и общего имущества, находящихся в муниципальной собственности города Ржева Тверской области»</t>
  </si>
  <si>
    <t>Мероприятие 2.001 «Строительство  водозабора города Ржева (местные средства)"</t>
  </si>
  <si>
    <t>Подпрограмма 2 "Энергосбережение и повышение энергетической эффективности города Ржева Тверской области"</t>
  </si>
  <si>
    <t>мероприятие подпрограммы  2.002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Б-т)"</t>
  </si>
  <si>
    <t>мероприятие подпрограммы  2.001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</si>
  <si>
    <t>мероприятие 2.003  "Переселение граждан из аварийного жилищного фонда с учетом необходимости развития малоэтажного жилищного строительства (бюджет города  Ржева)"</t>
  </si>
  <si>
    <t>мероприятие 2.004  "Оплата работ по определению рыночной стоимости квартир, являющихся объектом муниципальной собственности города Ржева"</t>
  </si>
  <si>
    <t>административное мероприятие 1.001 «Привлечение внебюджетных средств для реализации мероприятий по энергосбережению и повышению энергетической эффективности»</t>
  </si>
  <si>
    <t xml:space="preserve">да </t>
  </si>
  <si>
    <t xml:space="preserve">Администратор муниципальной  программы  города Ржева </t>
  </si>
  <si>
    <t>Мероприятие 3.008 "Электрофикация земельных участков, предназначенных для многодетных семей"</t>
  </si>
  <si>
    <t>Тыс.     руб.</t>
  </si>
  <si>
    <t>мероприятие 2.003 " Технико-экономическое обоснование реконструкции общегородских сетей водоснабжения"</t>
  </si>
  <si>
    <t>Программа "Муниципальная программа "Жилищно-коммнальное хозяйство города Ржева Тверской области" на 2014-2019 годы</t>
  </si>
  <si>
    <t>Показатель цели Программы 1 "Рост удовлетворенности населения жилищнокомунальными услугами"</t>
  </si>
  <si>
    <t>Показатель цели Программы 2 "Снижение доли населения, проживающего в многоквартирных домах, признанных в установленном порядке аварийными"</t>
  </si>
  <si>
    <t>Показатель цели Программы 3 "Повышение уровня газификации города Ржева Тверской области"</t>
  </si>
  <si>
    <t xml:space="preserve">задача подпрограммы 1 "Обеспечение надежности функционирования объектов коммунальной инфраструктуры в городе Ржеве Тверской области» </t>
  </si>
  <si>
    <t>м2</t>
  </si>
  <si>
    <t>шт.</t>
  </si>
  <si>
    <t xml:space="preserve">задача подпрограммы 2 «Повышение качества питьевой воды в системе централизованного водоснабжения города Ржева Тверской области» </t>
  </si>
  <si>
    <t>нет</t>
  </si>
  <si>
    <t>мероприятие 2.002  «Разработка  охранной зоны "Водозабора Ржев-1»</t>
  </si>
  <si>
    <t xml:space="preserve">задача подпрограммы 3 «Развитие систем энергоснабжения города Ржева Тверской области» </t>
  </si>
  <si>
    <t>показатель задачи подпрограммы 1 "Количество объектов проектирования"</t>
  </si>
  <si>
    <t>показатель задачи подпрограммы 2 "Количество объектов строительства"</t>
  </si>
  <si>
    <t>показатель задачи подпрограммы 3"Протяженность построенных муниципальных сетей энергоснабжения города Ржева Тверской области"</t>
  </si>
  <si>
    <t>км.</t>
  </si>
  <si>
    <t>м</t>
  </si>
  <si>
    <t xml:space="preserve">задача подпрограммы 1 «Повышение энергоэффективности объектов коммунального хозяйства города Ржева Тверской области» </t>
  </si>
  <si>
    <t>%</t>
  </si>
  <si>
    <t xml:space="preserve">задача подпрограммы 2 «Повышение энергосбережения на объектах коммунального хозяйства города Ржева Тверской области» </t>
  </si>
  <si>
    <t>задача подпрограммы 1 "Выявление аварийного жилищного фонда на территории города Ржева Тверской област"</t>
  </si>
  <si>
    <t>Задача подпрограммы 2 "Ликвидация аварийного жилищного фонда на территории города Ржева Тверской области»</t>
  </si>
  <si>
    <t>чел.</t>
  </si>
  <si>
    <t>Приложение 1 к Муниципальной программе</t>
  </si>
  <si>
    <t xml:space="preserve">города Ржева Тверской области </t>
  </si>
  <si>
    <t>Цель  "Улучшение состояния жилищного фонда, повышение качества и надежности жилищно-комунальных услуг"</t>
  </si>
  <si>
    <t>Подпрограмма  1 "Комплексное развитие систем коммунальной инфраструктуры города Ржева  Тверской области"</t>
  </si>
  <si>
    <t>мероприятие 3.002 «Содержание и проведение текущего ремонта на сетях электроснабжения города Ржева, находящихся в муниципальной собственности»</t>
  </si>
  <si>
    <t xml:space="preserve">Мероприятие 3.004 "Разработка проектно-сметной  документации для проведения капитального ремонта муниципального жилищного фонда" </t>
  </si>
  <si>
    <t>Мероприятие 3.005 "Строительство теплотрассы от ТК-88 по ул. Железнодоожная до ул. Соколова  врезка в наружные существующие тепловые в городе Ржеве (СМР)"</t>
  </si>
  <si>
    <t xml:space="preserve">Мероприятие 3.006 "Строительство теплотрассы от ТК-88 по ул. Железнодоожная до ул. Соколова  врезка в наружные существующие тепловые в г. Ржеве (ПИР) 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</si>
  <si>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</si>
  <si>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мероприятие 2.005  "Оплата судебной строительно-технической экспертизы о признании аварийным жилое помещение по ул. Телешева, д.20, кв.1"</t>
  </si>
  <si>
    <t>мероприятие 2.006  "Оплата судебной строительно-технической экспертизы о признании аварийным жилое помещение по Пионерскому тупику, д.7"</t>
  </si>
  <si>
    <t>мероприятие 3.003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</si>
  <si>
    <t>Мероприятие 3.007 "Реконструкция теплотрассы от тепловой камеры по ул. Соколова до тепловой камеры № 5 по ул. Гагарина"</t>
  </si>
  <si>
    <t>мероприятие 3.001   "Строительство газопровода в поселке "Высокое"; по улицам Волжская. Спортивная. Лесазаводской переулок. Спортивный переулок</t>
  </si>
  <si>
    <t>Показатель задачи подпрограммы 1 "Количество аварийных ситуаций на объектах комунального комплекса"</t>
  </si>
  <si>
    <t>показатель мероприятия 1"Площадь жилых помещений на которые осуществляется начисление услуги  за найм муниципального жилья"</t>
  </si>
  <si>
    <t>показатель административного мероприятия 1 «Количество выявленных бесхозяйных объектов коммунального комплекса»</t>
  </si>
  <si>
    <t>Показатель мероприятия  1 "Количество жилых помещений и находящихся в муниципальной собственности города Ржева Тверской области в которых проведен капитальный ремонт»</t>
  </si>
  <si>
    <t>показатель мероприятия  1 "Количество отремонтированных зданий"</t>
  </si>
  <si>
    <t>мероприятие 1.005 "Оплата взносов на капитальный ремонт муниципальных многоквартирных домов"</t>
  </si>
  <si>
    <t>показатель мероприятия 1  "Отсутствие задолженности за взносы на капитальный ремонт"</t>
  </si>
  <si>
    <t xml:space="preserve">мероприятие 1.006 "Субсидии некомерческим организациям на проведение капитального ремонта многоквартирных домов </t>
  </si>
  <si>
    <t>показатель мероприятий 1 "Количество отремонтированных многоквартирных домов"</t>
  </si>
  <si>
    <t xml:space="preserve">показатель задачи подпрограммы 1«Соответствие питьевой воды предоставляемой жителям города Ржева Тверской области требованиям безопасности и нормам СанПиН-а» </t>
  </si>
  <si>
    <t>показатель мероприятия  1 «Ввод в эксплуатацию  водозабора города Ржева»</t>
  </si>
  <si>
    <t xml:space="preserve">показатель мероприятия 1 «Наличие охранной зоны "Водозабора Ржев-1»  </t>
  </si>
  <si>
    <t xml:space="preserve">показатель мероприятия 1 "Наличие обоснования реконструкции общегородских сетей водоснабжения"  </t>
  </si>
  <si>
    <t>показатель мероприятия  1 «Подключение жилого фонда поселка Высокое к сетям газоснабжения"</t>
  </si>
  <si>
    <t xml:space="preserve">показатель мероприятия 1 «Количество сетей электроснабжения где были проведены ремонтно-востановительные работы»  </t>
  </si>
  <si>
    <t xml:space="preserve">показатель мероприятия 1 "Количество отремонтированных помещений"  </t>
  </si>
  <si>
    <t>показатель мероприятия 1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</si>
  <si>
    <t>показатель мероприятия 1  «Количество заявлений граждан, проживающих в микрорайоне «Элтра» по вопросу некачественного теплоснабжения»</t>
  </si>
  <si>
    <t>показатель мероприятия  1 "Наличие проектной документации на строительство теплотрассы от ТК-88 по ул. Железнодорожников до ул. Соколова"</t>
  </si>
  <si>
    <t xml:space="preserve">показатель мероприятия 1""Протяженность реконструированных сетей теплоснабжения" </t>
  </si>
  <si>
    <t xml:space="preserve">показатель мероприятия 1 "Количество электрофицированных земельных участков"  </t>
  </si>
  <si>
    <t>Мероприятие 3.009 "Капитальный ремонт  теплотрассы от ТК по ул. Соколова до ТК-5 по ул. Гагарина"</t>
  </si>
  <si>
    <t>показатель задачи подпрограммы 1 «Доля потерь тепловой энергии в суммарном объеме отпуска тепловой энергии»</t>
  </si>
  <si>
    <t xml:space="preserve">показатель мероприятия 1 «Участие внебюджетных средств в реализации мероприятий по энергосбережению и повышению энергетической эффективности»   </t>
  </si>
  <si>
    <t>показатель мероприятия  1  «Наличие колективных приборов учета тепловой энергии в многоквартирных домах города Ржева Тверской области, установленных за счет собственников»</t>
  </si>
  <si>
    <t>Показатель задачи программы 1"Наличие энергетических паспортов на объектах коммунального комплекса"</t>
  </si>
  <si>
    <t xml:space="preserve">показатель административнго мероприятия 1 «Количество публикаций в СМИ о изменениях в действующем законодательстве в сфере энергосбережения и поваышения энергетической эффективности»  </t>
  </si>
  <si>
    <t xml:space="preserve">показатель административного мероприятия 1 «Количество энергетических паспортов на объетах коммунального комплекса»  </t>
  </si>
  <si>
    <t>показатель задачи подпрограммы 1   "Количество выявленных аварийных домов"</t>
  </si>
  <si>
    <t xml:space="preserve">показатель административного мероприятия  1"Количество выездов межведомственной комиссии по признанию многоквартирных домов аварийными и подлежащими сносу"   </t>
  </si>
  <si>
    <t xml:space="preserve">показатель административного мероприятия 1 "Соответствие подготовленных документов действующему законодательству"  </t>
  </si>
  <si>
    <t>Показатель задачи подпрограммы 1 «Доля  ветхого и аварийного жилищного фонда в общем объеме жилищного фонда города Ржева Тверской области»</t>
  </si>
  <si>
    <t xml:space="preserve">показатель мероприятия 1 «Количество расселенных многоквартирных домов»  </t>
  </si>
  <si>
    <t xml:space="preserve">показатель мероприятия 1 «Количество построенных многоквартирных домов для переселения граждан из аварийного жилищного фонда города Ржева Тверской области»  </t>
  </si>
  <si>
    <t xml:space="preserve">показатель мероприятия 1 «Количество граждан  переселенных из аварийного жилищного фонда»  </t>
  </si>
  <si>
    <t xml:space="preserve">показатель мероприятия 1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</si>
  <si>
    <t xml:space="preserve">показатель мероприятия 1 "Отсутствие неоплаченных судебных строительно-технических экспертиз"  </t>
  </si>
  <si>
    <t>Ед. изме-рения</t>
  </si>
  <si>
    <t>год  дости-жения</t>
  </si>
  <si>
    <t>Характеристика   Муниципальной   программы  города Ржева Тверской области</t>
  </si>
  <si>
    <t xml:space="preserve"> "Жилищно-коммунальное хозяйство  </t>
  </si>
  <si>
    <t>4115,0</t>
  </si>
  <si>
    <t>4715,0</t>
  </si>
  <si>
    <t>Мероприятие 3.004 "Ремонт кровли по ул. Семашко дом № 9"</t>
  </si>
  <si>
    <t>Мероприятие 3.005 Кадастровые работы по межеванию земельного участка под объектом строительства " Теплотрасса от ТК - 88 по ул. Железнодорожная до ул. Соколова, с врезкой в наружные существующие тепловые сети в городе Ржеве"</t>
  </si>
  <si>
    <t>Мероприятие 3.006 "Капитальный ремонт кв. № 2,3 в жилом доме №14 по Больничному проезду в городе Ржеве Тверской области"</t>
  </si>
  <si>
    <t xml:space="preserve">показатель мероприятия 1 "Количество отремонтированных домов" </t>
  </si>
  <si>
    <t xml:space="preserve">показатель мероприятия 1 "Количество отремонтированных теплотрасс" </t>
  </si>
  <si>
    <t xml:space="preserve">показатель мероприятия 1 "Протяженность по межеванию земельного участка" </t>
  </si>
  <si>
    <t>"Жилищно-коммунальное хозяйство города Ржева Тверской области" на 2014-2019 годы</t>
  </si>
  <si>
    <t>административное мероприятие 1.002  "Консультативная помощь собственникам жилых помещений в многоквартирных домах повопросу установки коллективных прибров учета тепловой энергии"</t>
  </si>
  <si>
    <t xml:space="preserve">       "</t>
  </si>
  <si>
    <t>города Ржева Тверской области" на 2014-2019 годы</t>
  </si>
</sst>
</file>

<file path=xl/styles.xml><?xml version="1.0" encoding="utf-8"?>
<styleSheet xmlns="http://schemas.openxmlformats.org/spreadsheetml/2006/main">
  <numFmts count="1">
    <numFmt numFmtId="164" formatCode="0.0"/>
  </numFmts>
  <fonts count="41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16" fillId="2" borderId="0" xfId="0" applyFont="1" applyFill="1" applyAlignment="1">
      <alignment vertical="top" wrapText="1"/>
    </xf>
    <xf numFmtId="0" fontId="17" fillId="2" borderId="0" xfId="0" applyFont="1" applyFill="1" applyBorder="1" applyAlignment="1">
      <alignment horizontal="left" vertical="top"/>
    </xf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9" fillId="2" borderId="0" xfId="0" applyFont="1" applyFill="1" applyBorder="1" applyAlignment="1"/>
    <xf numFmtId="0" fontId="8" fillId="2" borderId="0" xfId="0" applyFont="1" applyFill="1" applyBorder="1" applyAlignment="1"/>
    <xf numFmtId="0" fontId="20" fillId="0" borderId="0" xfId="0" applyFont="1"/>
    <xf numFmtId="0" fontId="20" fillId="0" borderId="0" xfId="0" applyFont="1" applyBorder="1"/>
    <xf numFmtId="0" fontId="20" fillId="2" borderId="0" xfId="0" applyFont="1" applyFill="1"/>
    <xf numFmtId="0" fontId="20" fillId="2" borderId="0" xfId="0" applyFont="1" applyFill="1" applyBorder="1"/>
    <xf numFmtId="0" fontId="27" fillId="2" borderId="0" xfId="0" applyFont="1" applyFill="1"/>
    <xf numFmtId="0" fontId="27" fillId="2" borderId="0" xfId="0" applyFont="1" applyFill="1" applyBorder="1"/>
    <xf numFmtId="0" fontId="28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2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1" fillId="2" borderId="0" xfId="0" applyFont="1" applyFill="1" applyBorder="1" applyAlignment="1"/>
    <xf numFmtId="0" fontId="32" fillId="2" borderId="0" xfId="0" applyFont="1" applyFill="1" applyBorder="1"/>
    <xf numFmtId="0" fontId="18" fillId="0" borderId="0" xfId="0" applyFont="1" applyFill="1"/>
    <xf numFmtId="0" fontId="33" fillId="0" borderId="2" xfId="0" applyFont="1" applyFill="1" applyBorder="1"/>
    <xf numFmtId="0" fontId="34" fillId="0" borderId="2" xfId="0" applyFont="1" applyFill="1" applyBorder="1" applyAlignment="1">
      <alignment horizontal="center" vertical="top" wrapText="1"/>
    </xf>
    <xf numFmtId="1" fontId="34" fillId="0" borderId="2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/>
    <xf numFmtId="1" fontId="6" fillId="0" borderId="0" xfId="0" applyNumberFormat="1" applyFont="1" applyFill="1"/>
    <xf numFmtId="0" fontId="27" fillId="0" borderId="0" xfId="0" applyFont="1" applyFill="1"/>
    <xf numFmtId="0" fontId="33" fillId="0" borderId="2" xfId="0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3" fillId="0" borderId="0" xfId="0" applyFont="1" applyFill="1" applyBorder="1"/>
    <xf numFmtId="0" fontId="11" fillId="0" borderId="0" xfId="0" applyFon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 applyAlignment="1"/>
    <xf numFmtId="2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/>
    <xf numFmtId="0" fontId="9" fillId="0" borderId="0" xfId="0" applyFont="1" applyFill="1" applyAlignment="1">
      <alignment horizontal="justify" vertical="top" wrapText="1"/>
    </xf>
    <xf numFmtId="2" fontId="9" fillId="0" borderId="0" xfId="0" applyNumberFormat="1" applyFont="1" applyFill="1" applyBorder="1" applyAlignment="1">
      <alignment horizontal="justify" vertical="top" wrapText="1"/>
    </xf>
    <xf numFmtId="1" fontId="9" fillId="0" borderId="0" xfId="0" applyNumberFormat="1" applyFont="1" applyFill="1" applyBorder="1" applyAlignment="1">
      <alignment horizontal="justify" vertical="top" wrapText="1"/>
    </xf>
    <xf numFmtId="0" fontId="33" fillId="0" borderId="2" xfId="0" applyFont="1" applyFill="1" applyBorder="1" applyAlignment="1">
      <alignment horizontal="center" vertical="top" wrapText="1"/>
    </xf>
    <xf numFmtId="0" fontId="20" fillId="0" borderId="0" xfId="0" applyFont="1" applyFill="1" applyBorder="1"/>
    <xf numFmtId="0" fontId="20" fillId="0" borderId="0" xfId="0" applyFont="1" applyFill="1"/>
    <xf numFmtId="2" fontId="20" fillId="0" borderId="0" xfId="0" applyNumberFormat="1" applyFont="1" applyFill="1"/>
    <xf numFmtId="1" fontId="20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0" fontId="22" fillId="0" borderId="2" xfId="0" applyFont="1" applyBorder="1" applyAlignment="1">
      <alignment horizontal="center" vertical="top" wrapText="1"/>
    </xf>
    <xf numFmtId="164" fontId="33" fillId="0" borderId="2" xfId="0" applyNumberFormat="1" applyFont="1" applyFill="1" applyBorder="1" applyAlignment="1">
      <alignment horizontal="center" vertical="center" wrapText="1"/>
    </xf>
    <xf numFmtId="164" fontId="34" fillId="0" borderId="2" xfId="0" applyNumberFormat="1" applyFont="1" applyFill="1" applyBorder="1" applyAlignment="1">
      <alignment horizontal="center" vertical="top" wrapText="1"/>
    </xf>
    <xf numFmtId="164" fontId="33" fillId="0" borderId="2" xfId="0" applyNumberFormat="1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horizontal="center" vertical="top" wrapText="1"/>
    </xf>
    <xf numFmtId="0" fontId="6" fillId="3" borderId="0" xfId="0" applyFont="1" applyFill="1"/>
    <xf numFmtId="0" fontId="18" fillId="3" borderId="0" xfId="0" applyFont="1" applyFill="1"/>
    <xf numFmtId="164" fontId="34" fillId="2" borderId="2" xfId="0" applyNumberFormat="1" applyFont="1" applyFill="1" applyBorder="1" applyAlignment="1">
      <alignment horizontal="center" vertical="top" wrapText="1"/>
    </xf>
    <xf numFmtId="0" fontId="33" fillId="2" borderId="2" xfId="0" applyFont="1" applyFill="1" applyBorder="1"/>
    <xf numFmtId="0" fontId="34" fillId="2" borderId="2" xfId="0" applyFont="1" applyFill="1" applyBorder="1" applyAlignment="1">
      <alignment horizontal="center" vertical="top" wrapText="1"/>
    </xf>
    <xf numFmtId="164" fontId="33" fillId="2" borderId="2" xfId="0" applyNumberFormat="1" applyFont="1" applyFill="1" applyBorder="1" applyAlignment="1">
      <alignment horizontal="center" vertical="top" wrapText="1"/>
    </xf>
    <xf numFmtId="1" fontId="34" fillId="2" borderId="2" xfId="0" applyNumberFormat="1" applyFont="1" applyFill="1" applyBorder="1" applyAlignment="1">
      <alignment horizontal="center" vertical="top" wrapText="1"/>
    </xf>
    <xf numFmtId="2" fontId="39" fillId="0" borderId="2" xfId="0" applyNumberFormat="1" applyFont="1" applyFill="1" applyBorder="1" applyAlignment="1">
      <alignment horizontal="center" vertical="center" wrapText="1"/>
    </xf>
    <xf numFmtId="1" fontId="39" fillId="0" borderId="2" xfId="0" applyNumberFormat="1" applyFont="1" applyFill="1" applyBorder="1" applyAlignment="1">
      <alignment horizontal="center" vertical="center" wrapText="1"/>
    </xf>
    <xf numFmtId="0" fontId="34" fillId="0" borderId="2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 applyAlignment="1">
      <alignment horizontal="right"/>
    </xf>
    <xf numFmtId="0" fontId="33" fillId="0" borderId="0" xfId="0" applyFont="1" applyFill="1" applyAlignment="1">
      <alignment horizontal="right"/>
    </xf>
    <xf numFmtId="2" fontId="33" fillId="0" borderId="0" xfId="0" applyNumberFormat="1" applyFont="1" applyFill="1" applyAlignment="1">
      <alignment horizontal="right" vertical="top" wrapText="1"/>
    </xf>
    <xf numFmtId="1" fontId="33" fillId="0" borderId="0" xfId="0" applyNumberFormat="1" applyFont="1" applyFill="1" applyAlignment="1">
      <alignment horizontal="right" vertical="top" wrapText="1"/>
    </xf>
    <xf numFmtId="0" fontId="33" fillId="0" borderId="2" xfId="0" applyNumberFormat="1" applyFont="1" applyFill="1" applyBorder="1" applyAlignment="1">
      <alignment horizontal="center" vertical="center" wrapText="1"/>
    </xf>
    <xf numFmtId="164" fontId="34" fillId="3" borderId="2" xfId="0" applyNumberFormat="1" applyFont="1" applyFill="1" applyBorder="1" applyAlignment="1">
      <alignment horizontal="center" vertical="top" wrapText="1"/>
    </xf>
    <xf numFmtId="0" fontId="33" fillId="2" borderId="2" xfId="0" applyNumberFormat="1" applyFont="1" applyFill="1" applyBorder="1" applyAlignment="1">
      <alignment horizontal="center" vertical="center" wrapText="1"/>
    </xf>
    <xf numFmtId="164" fontId="33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/>
    <xf numFmtId="2" fontId="6" fillId="0" borderId="2" xfId="0" applyNumberFormat="1" applyFont="1" applyFill="1" applyBorder="1"/>
    <xf numFmtId="1" fontId="6" fillId="0" borderId="2" xfId="0" applyNumberFormat="1" applyFont="1" applyFill="1" applyBorder="1"/>
    <xf numFmtId="2" fontId="33" fillId="0" borderId="0" xfId="0" applyNumberFormat="1" applyFont="1" applyFill="1" applyAlignment="1">
      <alignment horizontal="right"/>
    </xf>
    <xf numFmtId="2" fontId="33" fillId="0" borderId="2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 applyAlignment="1">
      <alignment horizontal="right" vertical="top" wrapText="1"/>
    </xf>
    <xf numFmtId="0" fontId="33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2" fontId="33" fillId="0" borderId="5" xfId="0" applyNumberFormat="1" applyFont="1" applyFill="1" applyBorder="1" applyAlignment="1">
      <alignment horizontal="center" vertical="center" wrapText="1"/>
    </xf>
    <xf numFmtId="2" fontId="33" fillId="0" borderId="6" xfId="0" applyNumberFormat="1" applyFont="1" applyFill="1" applyBorder="1" applyAlignment="1">
      <alignment horizontal="center" vertical="center" wrapText="1"/>
    </xf>
    <xf numFmtId="2" fontId="33" fillId="0" borderId="7" xfId="0" applyNumberFormat="1" applyFont="1" applyFill="1" applyBorder="1" applyAlignment="1">
      <alignment horizontal="center" vertical="center" wrapText="1"/>
    </xf>
    <xf numFmtId="2" fontId="33" fillId="0" borderId="8" xfId="0" applyNumberFormat="1" applyFont="1" applyFill="1" applyBorder="1" applyAlignment="1">
      <alignment horizontal="center" vertical="center" wrapText="1"/>
    </xf>
    <xf numFmtId="2" fontId="33" fillId="0" borderId="9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0" fontId="40" fillId="0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25" fillId="2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15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326"/>
  <sheetViews>
    <sheetView tabSelected="1" view="pageBreakPreview" topLeftCell="B1" zoomScaleSheetLayoutView="100" workbookViewId="0">
      <selection activeCell="D10" sqref="D10:Y10"/>
    </sheetView>
  </sheetViews>
  <sheetFormatPr defaultRowHeight="15"/>
  <cols>
    <col min="1" max="1" width="1" hidden="1" customWidth="1"/>
    <col min="2" max="2" width="2.140625" style="75" customWidth="1"/>
    <col min="3" max="3" width="2.42578125" style="75" customWidth="1"/>
    <col min="4" max="5" width="2.140625" style="75" customWidth="1"/>
    <col min="6" max="6" width="2.42578125" style="75" customWidth="1"/>
    <col min="7" max="7" width="2.140625" style="75" customWidth="1"/>
    <col min="8" max="8" width="2.42578125" style="75" customWidth="1"/>
    <col min="9" max="9" width="2.5703125" style="75" customWidth="1"/>
    <col min="10" max="12" width="2.42578125" style="75" customWidth="1"/>
    <col min="13" max="13" width="2.5703125" style="75" customWidth="1"/>
    <col min="14" max="14" width="2.85546875" style="75" customWidth="1"/>
    <col min="15" max="15" width="2.5703125" style="75" customWidth="1"/>
    <col min="16" max="16" width="27.140625" style="75" customWidth="1"/>
    <col min="17" max="17" width="5.7109375" style="75" customWidth="1"/>
    <col min="18" max="18" width="8.7109375" style="76" customWidth="1"/>
    <col min="19" max="20" width="6.7109375" style="76" customWidth="1"/>
    <col min="21" max="21" width="6.28515625" style="76" customWidth="1"/>
    <col min="22" max="22" width="6" style="76" customWidth="1"/>
    <col min="23" max="23" width="6.85546875" style="76" customWidth="1"/>
    <col min="24" max="24" width="7.85546875" style="76" customWidth="1"/>
    <col min="25" max="25" width="5.42578125" style="77" customWidth="1"/>
    <col min="26" max="73" width="9.140625" style="1"/>
  </cols>
  <sheetData>
    <row r="1" spans="1:73" ht="17.25" customHeight="1"/>
    <row r="2" spans="1:73" ht="11.25" customHeight="1">
      <c r="B2" s="49"/>
      <c r="C2" s="49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04" t="s">
        <v>133</v>
      </c>
      <c r="R2" s="104"/>
      <c r="S2" s="104"/>
      <c r="T2" s="104"/>
      <c r="U2" s="104"/>
      <c r="V2" s="104"/>
      <c r="W2" s="104"/>
      <c r="X2" s="104"/>
      <c r="Y2" s="104"/>
      <c r="Z2" s="9"/>
      <c r="AA2" s="2"/>
      <c r="AB2" s="2"/>
      <c r="AC2" s="2"/>
      <c r="AD2" s="2"/>
    </row>
    <row r="3" spans="1:73" ht="14.25" hidden="1" customHeight="1">
      <c r="B3" s="49"/>
      <c r="C3" s="49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94"/>
      <c r="R3" s="93"/>
      <c r="S3" s="93"/>
      <c r="T3" s="93"/>
      <c r="U3" s="93"/>
      <c r="V3" s="93"/>
      <c r="W3" s="93"/>
      <c r="X3" s="106"/>
      <c r="Y3" s="106"/>
      <c r="Z3" s="9"/>
      <c r="AA3" s="2"/>
      <c r="AB3" s="2"/>
      <c r="AC3" s="2"/>
      <c r="AD3" s="2"/>
    </row>
    <row r="4" spans="1:73" ht="18.75" hidden="1" customHeight="1">
      <c r="B4" s="49"/>
      <c r="C4" s="49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94"/>
      <c r="R4" s="93"/>
      <c r="S4" s="93"/>
      <c r="T4" s="93"/>
      <c r="U4" s="93"/>
      <c r="V4" s="93"/>
      <c r="W4" s="93"/>
      <c r="X4" s="106"/>
      <c r="Y4" s="106"/>
      <c r="Z4" s="9"/>
      <c r="AA4" s="2"/>
      <c r="AB4" s="2"/>
      <c r="AC4" s="2"/>
      <c r="AD4" s="2"/>
    </row>
    <row r="5" spans="1:73" ht="18.75" hidden="1" customHeight="1">
      <c r="B5" s="49"/>
      <c r="C5" s="49"/>
      <c r="D5" s="58"/>
      <c r="E5" s="58"/>
      <c r="F5" s="58"/>
      <c r="G5" s="58"/>
      <c r="H5" s="58"/>
      <c r="I5" s="58"/>
      <c r="J5" s="43"/>
      <c r="K5" s="43"/>
      <c r="L5" s="43"/>
      <c r="M5" s="43"/>
      <c r="N5" s="43"/>
      <c r="O5" s="43"/>
      <c r="P5" s="43"/>
      <c r="Q5" s="94"/>
      <c r="R5" s="93"/>
      <c r="S5" s="93"/>
      <c r="T5" s="93"/>
      <c r="U5" s="93"/>
      <c r="V5" s="93"/>
      <c r="W5" s="93"/>
      <c r="X5" s="106"/>
      <c r="Y5" s="106"/>
      <c r="Z5" s="10"/>
      <c r="AA5" s="4"/>
      <c r="AB5" s="4"/>
      <c r="AC5" s="4"/>
      <c r="AD5" s="4"/>
    </row>
    <row r="6" spans="1:73" ht="18.75" hidden="1" customHeight="1">
      <c r="B6" s="49"/>
      <c r="C6" s="49"/>
      <c r="D6" s="58"/>
      <c r="E6" s="58"/>
      <c r="F6" s="58"/>
      <c r="G6" s="58"/>
      <c r="H6" s="58"/>
      <c r="I6" s="58"/>
      <c r="J6" s="43"/>
      <c r="K6" s="43"/>
      <c r="L6" s="43"/>
      <c r="M6" s="43"/>
      <c r="N6" s="43"/>
      <c r="O6" s="43"/>
      <c r="P6" s="43"/>
      <c r="Q6" s="94"/>
      <c r="R6" s="93"/>
      <c r="S6" s="93"/>
      <c r="T6" s="93"/>
      <c r="U6" s="93"/>
      <c r="V6" s="93"/>
      <c r="W6" s="93"/>
      <c r="X6" s="95"/>
      <c r="Y6" s="96"/>
      <c r="Z6" s="10"/>
      <c r="AA6" s="4"/>
      <c r="AB6" s="4"/>
      <c r="AC6" s="4"/>
      <c r="AD6" s="4"/>
    </row>
    <row r="7" spans="1:73" ht="9.75" customHeight="1">
      <c r="B7" s="49"/>
      <c r="C7" s="49"/>
      <c r="D7" s="58"/>
      <c r="E7" s="58"/>
      <c r="F7" s="58"/>
      <c r="G7" s="58"/>
      <c r="H7" s="58"/>
      <c r="I7" s="58"/>
      <c r="J7" s="43"/>
      <c r="K7" s="43"/>
      <c r="L7" s="43"/>
      <c r="M7" s="43"/>
      <c r="N7" s="43"/>
      <c r="O7" s="43"/>
      <c r="P7" s="43"/>
      <c r="Q7" s="94"/>
      <c r="R7" s="104" t="s">
        <v>134</v>
      </c>
      <c r="S7" s="104"/>
      <c r="T7" s="104"/>
      <c r="U7" s="104"/>
      <c r="V7" s="104"/>
      <c r="W7" s="104"/>
      <c r="X7" s="104"/>
      <c r="Y7" s="104"/>
      <c r="Z7" s="10"/>
      <c r="AA7" s="4"/>
      <c r="AB7" s="4"/>
      <c r="AC7" s="4"/>
      <c r="AD7" s="4"/>
    </row>
    <row r="8" spans="1:73" ht="11.25" customHeight="1">
      <c r="B8" s="49"/>
      <c r="C8" s="49"/>
      <c r="D8" s="58"/>
      <c r="E8" s="58"/>
      <c r="F8" s="58"/>
      <c r="G8" s="58"/>
      <c r="H8" s="58"/>
      <c r="I8" s="58"/>
      <c r="J8" s="59"/>
      <c r="K8" s="59"/>
      <c r="L8" s="59"/>
      <c r="M8" s="59"/>
      <c r="N8" s="59"/>
      <c r="O8" s="59"/>
      <c r="P8" s="59"/>
      <c r="Q8" s="104" t="s">
        <v>187</v>
      </c>
      <c r="R8" s="104"/>
      <c r="S8" s="104"/>
      <c r="T8" s="104"/>
      <c r="U8" s="104"/>
      <c r="V8" s="104"/>
      <c r="W8" s="104"/>
      <c r="X8" s="104"/>
      <c r="Y8" s="104"/>
      <c r="Z8" s="7"/>
    </row>
    <row r="9" spans="1:73" ht="11.25" customHeight="1">
      <c r="B9" s="49"/>
      <c r="C9" s="49"/>
      <c r="D9" s="58"/>
      <c r="E9" s="58"/>
      <c r="F9" s="58"/>
      <c r="G9" s="58"/>
      <c r="H9" s="58"/>
      <c r="I9" s="58"/>
      <c r="J9" s="59"/>
      <c r="K9" s="59"/>
      <c r="L9" s="59"/>
      <c r="M9" s="59"/>
      <c r="N9" s="59"/>
      <c r="O9" s="59"/>
      <c r="P9" s="59"/>
      <c r="Q9" s="93"/>
      <c r="R9" s="93"/>
      <c r="S9" s="93"/>
      <c r="T9" s="104" t="s">
        <v>199</v>
      </c>
      <c r="U9" s="104"/>
      <c r="V9" s="104"/>
      <c r="W9" s="104"/>
      <c r="X9" s="104"/>
      <c r="Y9" s="104"/>
      <c r="Z9" s="7"/>
    </row>
    <row r="10" spans="1:73" s="3" customFormat="1" ht="18.75">
      <c r="B10" s="60"/>
      <c r="C10" s="6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"/>
      <c r="AA10" s="13"/>
      <c r="AB10" s="13"/>
      <c r="AC10" s="13"/>
      <c r="AD10" s="14"/>
      <c r="AE10" s="14"/>
    </row>
    <row r="11" spans="1:73" s="3" customFormat="1" ht="18.75">
      <c r="B11" s="60"/>
      <c r="C11" s="60"/>
      <c r="D11" s="117" t="s">
        <v>186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2"/>
      <c r="AA11" s="13"/>
      <c r="AB11" s="13"/>
      <c r="AC11" s="13"/>
      <c r="AD11" s="14"/>
      <c r="AE11" s="14"/>
    </row>
    <row r="12" spans="1:73" s="3" customFormat="1" ht="20.25" customHeight="1">
      <c r="A12" s="23"/>
      <c r="B12" s="58"/>
      <c r="C12" s="58"/>
      <c r="D12" s="118" t="s">
        <v>196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5"/>
      <c r="AA12" s="16"/>
      <c r="AB12" s="16"/>
      <c r="AC12" s="16"/>
      <c r="AD12" s="17"/>
      <c r="AE12" s="17"/>
    </row>
    <row r="13" spans="1:73" s="48" customFormat="1" ht="12.75">
      <c r="A13" s="44"/>
      <c r="B13" s="61"/>
      <c r="C13" s="61"/>
      <c r="D13" s="122" t="s">
        <v>65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45"/>
      <c r="AA13" s="46"/>
      <c r="AB13" s="46"/>
      <c r="AC13" s="46"/>
      <c r="AD13" s="47"/>
      <c r="AE13" s="47"/>
    </row>
    <row r="14" spans="1:73" s="3" customFormat="1" ht="18.75">
      <c r="A14" s="23"/>
      <c r="B14" s="58"/>
      <c r="C14" s="58"/>
      <c r="D14" s="117" t="s">
        <v>107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2"/>
      <c r="AA14" s="13"/>
      <c r="AB14" s="13"/>
      <c r="AC14" s="13"/>
      <c r="AD14" s="17"/>
      <c r="AE14" s="17"/>
    </row>
    <row r="15" spans="1:73" s="3" customFormat="1" ht="15.75">
      <c r="A15" s="23"/>
      <c r="B15" s="58"/>
      <c r="C15" s="58"/>
      <c r="D15" s="108" t="s">
        <v>90</v>
      </c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8"/>
      <c r="AA15" s="16"/>
      <c r="AB15" s="16"/>
      <c r="AC15" s="16"/>
      <c r="AD15" s="17"/>
      <c r="AE15" s="17"/>
    </row>
    <row r="16" spans="1:73" s="6" customFormat="1" ht="19.5">
      <c r="A16" s="21"/>
      <c r="B16" s="58"/>
      <c r="C16" s="58"/>
      <c r="D16" s="58"/>
      <c r="E16" s="58"/>
      <c r="F16" s="58"/>
      <c r="G16" s="58"/>
      <c r="H16" s="58"/>
      <c r="I16" s="58"/>
      <c r="J16" s="62" t="s">
        <v>5</v>
      </c>
      <c r="K16" s="62"/>
      <c r="L16" s="62"/>
      <c r="M16" s="62"/>
      <c r="N16" s="62"/>
      <c r="O16" s="62"/>
      <c r="P16" s="62"/>
      <c r="Q16" s="62"/>
      <c r="R16" s="63"/>
      <c r="S16" s="64"/>
      <c r="T16" s="64"/>
      <c r="U16" s="64"/>
      <c r="V16" s="64"/>
      <c r="W16" s="64"/>
      <c r="X16" s="65"/>
      <c r="Y16" s="66"/>
      <c r="Z16" s="19"/>
      <c r="AA16" s="14"/>
      <c r="AB16" s="14"/>
      <c r="AC16" s="14"/>
      <c r="AD16" s="14"/>
      <c r="AE16" s="14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s="6" customFormat="1" ht="15.75" customHeight="1">
      <c r="A17" s="21"/>
      <c r="B17" s="58"/>
      <c r="C17" s="58"/>
      <c r="D17" s="58"/>
      <c r="E17" s="58"/>
      <c r="F17" s="58"/>
      <c r="G17" s="58"/>
      <c r="H17" s="58"/>
      <c r="I17" s="58"/>
      <c r="J17" s="110" t="s">
        <v>74</v>
      </c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"/>
      <c r="AA17" s="5"/>
      <c r="AB17" s="5"/>
      <c r="AC17" s="5"/>
      <c r="AD17" s="5"/>
      <c r="AE17" s="5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ht="15.75" customHeight="1">
      <c r="A18" s="20"/>
      <c r="B18" s="43"/>
      <c r="C18" s="43"/>
      <c r="D18" s="43"/>
      <c r="E18" s="43"/>
      <c r="F18" s="43"/>
      <c r="G18" s="43"/>
      <c r="H18" s="43"/>
      <c r="I18" s="43"/>
      <c r="J18" s="110" t="s">
        <v>75</v>
      </c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"/>
      <c r="AA18" s="5"/>
      <c r="AB18" s="5"/>
      <c r="AC18" s="5"/>
      <c r="AD18" s="5"/>
      <c r="AE18" s="5"/>
    </row>
    <row r="19" spans="1:73" ht="15.75">
      <c r="A19" s="20"/>
      <c r="B19" s="43"/>
      <c r="C19" s="43"/>
      <c r="D19" s="43"/>
      <c r="E19" s="43"/>
      <c r="F19" s="43"/>
      <c r="G19" s="43"/>
      <c r="H19" s="43"/>
      <c r="I19" s="43"/>
      <c r="J19" s="67"/>
      <c r="K19" s="67"/>
      <c r="L19" s="67"/>
      <c r="M19" s="67"/>
      <c r="N19" s="67"/>
      <c r="O19" s="67"/>
      <c r="P19" s="67"/>
      <c r="Q19" s="67"/>
      <c r="R19" s="68"/>
      <c r="S19" s="68"/>
      <c r="T19" s="68"/>
      <c r="U19" s="68"/>
      <c r="V19" s="68"/>
      <c r="W19" s="68"/>
      <c r="X19" s="68"/>
      <c r="Y19" s="69"/>
      <c r="Z19" s="11"/>
      <c r="AA19" s="5"/>
      <c r="AB19" s="5"/>
      <c r="AC19" s="5"/>
      <c r="AD19" s="5"/>
      <c r="AE19" s="5"/>
    </row>
    <row r="20" spans="1:73" s="24" customFormat="1" ht="15" customHeight="1">
      <c r="A20" s="7"/>
      <c r="B20" s="107" t="s">
        <v>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 t="s">
        <v>33</v>
      </c>
      <c r="Q20" s="120" t="s">
        <v>184</v>
      </c>
      <c r="R20" s="111" t="s">
        <v>34</v>
      </c>
      <c r="S20" s="112"/>
      <c r="T20" s="112"/>
      <c r="U20" s="112"/>
      <c r="V20" s="112"/>
      <c r="W20" s="113"/>
      <c r="X20" s="105" t="s">
        <v>7</v>
      </c>
      <c r="Y20" s="105"/>
      <c r="Z20" s="7"/>
    </row>
    <row r="21" spans="1:73" s="24" customFormat="1" ht="15" customHeight="1">
      <c r="A21" s="7"/>
      <c r="B21" s="123" t="s">
        <v>76</v>
      </c>
      <c r="C21" s="123"/>
      <c r="D21" s="123"/>
      <c r="E21" s="120" t="s">
        <v>42</v>
      </c>
      <c r="F21" s="120"/>
      <c r="G21" s="107" t="s">
        <v>43</v>
      </c>
      <c r="H21" s="107"/>
      <c r="I21" s="107" t="s">
        <v>41</v>
      </c>
      <c r="J21" s="107"/>
      <c r="K21" s="107"/>
      <c r="L21" s="107"/>
      <c r="M21" s="107"/>
      <c r="N21" s="107"/>
      <c r="O21" s="107"/>
      <c r="P21" s="107"/>
      <c r="Q21" s="120"/>
      <c r="R21" s="114"/>
      <c r="S21" s="115"/>
      <c r="T21" s="115"/>
      <c r="U21" s="115"/>
      <c r="V21" s="115"/>
      <c r="W21" s="116"/>
      <c r="X21" s="105"/>
      <c r="Y21" s="105"/>
      <c r="Z21" s="7"/>
    </row>
    <row r="22" spans="1:73" s="24" customFormat="1" ht="36" customHeight="1">
      <c r="A22" s="7"/>
      <c r="B22" s="123"/>
      <c r="C22" s="123"/>
      <c r="D22" s="123"/>
      <c r="E22" s="120"/>
      <c r="F22" s="120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20"/>
      <c r="R22" s="56">
        <v>2014</v>
      </c>
      <c r="S22" s="56">
        <v>2015</v>
      </c>
      <c r="T22" s="56">
        <v>2016</v>
      </c>
      <c r="U22" s="56">
        <v>2017</v>
      </c>
      <c r="V22" s="56">
        <v>2018</v>
      </c>
      <c r="W22" s="56">
        <v>2019</v>
      </c>
      <c r="X22" s="90" t="s">
        <v>1</v>
      </c>
      <c r="Y22" s="91" t="s">
        <v>185</v>
      </c>
      <c r="Z22" s="7"/>
    </row>
    <row r="23" spans="1:73" s="55" customFormat="1" ht="15.75" customHeight="1">
      <c r="A23" s="43"/>
      <c r="B23" s="56">
        <v>1</v>
      </c>
      <c r="C23" s="56">
        <v>2</v>
      </c>
      <c r="D23" s="56">
        <v>3</v>
      </c>
      <c r="E23" s="56">
        <v>4</v>
      </c>
      <c r="F23" s="56">
        <v>5</v>
      </c>
      <c r="G23" s="56">
        <v>6</v>
      </c>
      <c r="H23" s="56">
        <v>7</v>
      </c>
      <c r="I23" s="56">
        <v>8</v>
      </c>
      <c r="J23" s="56">
        <v>9</v>
      </c>
      <c r="K23" s="56">
        <v>10</v>
      </c>
      <c r="L23" s="56">
        <v>11</v>
      </c>
      <c r="M23" s="56">
        <v>12</v>
      </c>
      <c r="N23" s="56">
        <v>13</v>
      </c>
      <c r="O23" s="56">
        <v>14</v>
      </c>
      <c r="P23" s="56">
        <v>15</v>
      </c>
      <c r="Q23" s="56">
        <v>16</v>
      </c>
      <c r="R23" s="56">
        <v>17</v>
      </c>
      <c r="S23" s="56">
        <v>18</v>
      </c>
      <c r="T23" s="56">
        <v>19</v>
      </c>
      <c r="U23" s="56">
        <v>20</v>
      </c>
      <c r="V23" s="56">
        <v>21</v>
      </c>
      <c r="W23" s="56">
        <v>22</v>
      </c>
      <c r="X23" s="56">
        <v>23</v>
      </c>
      <c r="Y23" s="57">
        <v>24</v>
      </c>
      <c r="Z23" s="43"/>
    </row>
    <row r="24" spans="1:73" s="55" customFormat="1" ht="45">
      <c r="A24" s="4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 t="s">
        <v>111</v>
      </c>
      <c r="Q24" s="56" t="s">
        <v>83</v>
      </c>
      <c r="R24" s="97">
        <v>147295.6</v>
      </c>
      <c r="S24" s="99">
        <v>37558.6</v>
      </c>
      <c r="T24" s="79">
        <f>T29+T106</f>
        <v>4115</v>
      </c>
      <c r="U24" s="97" t="s">
        <v>188</v>
      </c>
      <c r="V24" s="97" t="s">
        <v>189</v>
      </c>
      <c r="W24" s="97" t="s">
        <v>189</v>
      </c>
      <c r="X24" s="99">
        <f>R24++S24+T24+U24+V24+W24</f>
        <v>202514.2</v>
      </c>
      <c r="Y24" s="57">
        <v>2019</v>
      </c>
      <c r="Z24" s="43"/>
    </row>
    <row r="25" spans="1:73" s="55" customFormat="1" ht="45">
      <c r="A25" s="43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 t="s">
        <v>135</v>
      </c>
      <c r="Q25" s="56"/>
      <c r="R25" s="79"/>
      <c r="S25" s="79"/>
      <c r="T25" s="79"/>
      <c r="U25" s="79"/>
      <c r="V25" s="79"/>
      <c r="W25" s="79"/>
      <c r="X25" s="99">
        <f>R25++S25+T25+U25+V25+W25</f>
        <v>0</v>
      </c>
      <c r="Y25" s="57"/>
      <c r="Z25" s="43"/>
    </row>
    <row r="26" spans="1:73" s="55" customFormat="1" ht="33.75">
      <c r="A26" s="43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 t="s">
        <v>112</v>
      </c>
      <c r="Q26" s="56" t="s">
        <v>128</v>
      </c>
      <c r="R26" s="79">
        <v>18</v>
      </c>
      <c r="S26" s="79">
        <v>19</v>
      </c>
      <c r="T26" s="79">
        <v>20</v>
      </c>
      <c r="U26" s="79">
        <v>20</v>
      </c>
      <c r="V26" s="79">
        <v>20</v>
      </c>
      <c r="W26" s="79">
        <v>20</v>
      </c>
      <c r="X26" s="99">
        <v>20</v>
      </c>
      <c r="Y26" s="57">
        <v>2019</v>
      </c>
      <c r="Z26" s="43"/>
    </row>
    <row r="27" spans="1:73" s="55" customFormat="1" ht="56.25">
      <c r="A27" s="43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 t="s">
        <v>113</v>
      </c>
      <c r="Q27" s="56" t="s">
        <v>128</v>
      </c>
      <c r="R27" s="79">
        <v>0.7</v>
      </c>
      <c r="S27" s="79">
        <v>0.55000000000000004</v>
      </c>
      <c r="T27" s="79">
        <v>0.4</v>
      </c>
      <c r="U27" s="79">
        <v>0.4</v>
      </c>
      <c r="V27" s="79">
        <v>0.4</v>
      </c>
      <c r="W27" s="79">
        <v>0.4</v>
      </c>
      <c r="X27" s="99">
        <v>0.4</v>
      </c>
      <c r="Y27" s="57">
        <v>2019</v>
      </c>
      <c r="Z27" s="43"/>
    </row>
    <row r="28" spans="1:73" s="55" customFormat="1" ht="33.75">
      <c r="A28" s="43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 t="s">
        <v>114</v>
      </c>
      <c r="Q28" s="56" t="s">
        <v>128</v>
      </c>
      <c r="R28" s="79">
        <v>95</v>
      </c>
      <c r="S28" s="79">
        <v>96</v>
      </c>
      <c r="T28" s="79">
        <v>97</v>
      </c>
      <c r="U28" s="79">
        <v>97</v>
      </c>
      <c r="V28" s="79">
        <v>97</v>
      </c>
      <c r="W28" s="79">
        <v>97</v>
      </c>
      <c r="X28" s="99">
        <v>97</v>
      </c>
      <c r="Y28" s="57">
        <v>2019</v>
      </c>
      <c r="Z28" s="43"/>
    </row>
    <row r="29" spans="1:73" s="55" customFormat="1" ht="42">
      <c r="A29" s="43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82" t="s">
        <v>136</v>
      </c>
      <c r="Q29" s="51" t="s">
        <v>83</v>
      </c>
      <c r="R29" s="80">
        <f>R32+R36+R38+R48+R50+R58+R60+R62+R64+R66+R68+R70+R40+R72+R52+R74</f>
        <v>31879.4</v>
      </c>
      <c r="S29" s="85">
        <f>S32+S36+S38+S44+S48+S50+S58+S60+S62+S64+S66+S68+S70+S40+S72+S52+S74+S76+S78+S80</f>
        <v>8602</v>
      </c>
      <c r="T29" s="85">
        <f>T30+T46+T102</f>
        <v>4115</v>
      </c>
      <c r="U29" s="85">
        <v>4115</v>
      </c>
      <c r="V29" s="85">
        <v>4715</v>
      </c>
      <c r="W29" s="85">
        <v>4715</v>
      </c>
      <c r="X29" s="100">
        <f>R29+S29+T29+U29+V29+W29</f>
        <v>58141.4</v>
      </c>
      <c r="Y29" s="52">
        <v>2019</v>
      </c>
      <c r="Z29" s="43"/>
    </row>
    <row r="30" spans="1:73" s="55" customFormat="1" ht="56.25">
      <c r="A30" s="43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1" t="s">
        <v>115</v>
      </c>
      <c r="Q30" s="51" t="s">
        <v>87</v>
      </c>
      <c r="R30" s="80">
        <v>2231</v>
      </c>
      <c r="S30" s="80">
        <v>4070</v>
      </c>
      <c r="T30" s="80">
        <v>4070</v>
      </c>
      <c r="U30" s="80">
        <v>4070</v>
      </c>
      <c r="V30" s="80">
        <v>4170</v>
      </c>
      <c r="W30" s="80">
        <v>4170</v>
      </c>
      <c r="X30" s="100">
        <f t="shared" ref="X30:X46" si="0">R30+S30+T30+U30+V30+W30</f>
        <v>22781</v>
      </c>
      <c r="Y30" s="52">
        <v>2019</v>
      </c>
      <c r="Z30" s="43"/>
    </row>
    <row r="31" spans="1:73" s="55" customFormat="1" ht="33.75">
      <c r="A31" s="43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1" t="s">
        <v>147</v>
      </c>
      <c r="Q31" s="51" t="s">
        <v>117</v>
      </c>
      <c r="R31" s="80">
        <v>50</v>
      </c>
      <c r="S31" s="80">
        <v>40</v>
      </c>
      <c r="T31" s="80">
        <v>40</v>
      </c>
      <c r="U31" s="80">
        <v>40</v>
      </c>
      <c r="V31" s="80">
        <v>40</v>
      </c>
      <c r="W31" s="80">
        <v>40</v>
      </c>
      <c r="X31" s="100">
        <f t="shared" si="0"/>
        <v>250</v>
      </c>
      <c r="Y31" s="52">
        <v>2019</v>
      </c>
      <c r="Z31" s="43"/>
    </row>
    <row r="32" spans="1:73" s="49" customFormat="1" ht="45">
      <c r="A32" s="43"/>
      <c r="B32" s="50">
        <v>6</v>
      </c>
      <c r="C32" s="50">
        <v>0</v>
      </c>
      <c r="D32" s="50">
        <v>1</v>
      </c>
      <c r="E32" s="50">
        <v>0</v>
      </c>
      <c r="F32" s="50">
        <v>5</v>
      </c>
      <c r="G32" s="50">
        <v>0</v>
      </c>
      <c r="H32" s="50">
        <v>1</v>
      </c>
      <c r="I32" s="50">
        <v>0</v>
      </c>
      <c r="J32" s="50">
        <v>6</v>
      </c>
      <c r="K32" s="50">
        <v>1</v>
      </c>
      <c r="L32" s="50">
        <v>1</v>
      </c>
      <c r="M32" s="50">
        <v>0</v>
      </c>
      <c r="N32" s="50">
        <v>0</v>
      </c>
      <c r="O32" s="50">
        <v>1</v>
      </c>
      <c r="P32" s="51" t="s">
        <v>91</v>
      </c>
      <c r="Q32" s="51" t="s">
        <v>83</v>
      </c>
      <c r="R32" s="80">
        <v>70</v>
      </c>
      <c r="S32" s="98">
        <v>70</v>
      </c>
      <c r="T32" s="80">
        <v>70</v>
      </c>
      <c r="U32" s="80">
        <v>70</v>
      </c>
      <c r="V32" s="80">
        <v>70</v>
      </c>
      <c r="W32" s="80">
        <v>70</v>
      </c>
      <c r="X32" s="100">
        <f t="shared" si="0"/>
        <v>420</v>
      </c>
      <c r="Y32" s="52">
        <v>2019</v>
      </c>
      <c r="Z32" s="43"/>
    </row>
    <row r="33" spans="1:26" s="49" customFormat="1" ht="45">
      <c r="A33" s="43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1" t="s">
        <v>148</v>
      </c>
      <c r="Q33" s="51" t="s">
        <v>116</v>
      </c>
      <c r="R33" s="92">
        <v>1575186</v>
      </c>
      <c r="S33" s="92">
        <v>1575186</v>
      </c>
      <c r="T33" s="92">
        <v>1575186</v>
      </c>
      <c r="U33" s="92">
        <v>1575186</v>
      </c>
      <c r="V33" s="92">
        <v>1575186</v>
      </c>
      <c r="W33" s="92">
        <v>1575186</v>
      </c>
      <c r="X33" s="100">
        <f t="shared" si="0"/>
        <v>9451116</v>
      </c>
      <c r="Y33" s="52">
        <v>2019</v>
      </c>
      <c r="Z33" s="43"/>
    </row>
    <row r="34" spans="1:26" s="49" customFormat="1" ht="67.5">
      <c r="A34" s="43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1" t="s">
        <v>92</v>
      </c>
      <c r="Q34" s="51" t="s">
        <v>86</v>
      </c>
      <c r="R34" s="80" t="s">
        <v>85</v>
      </c>
      <c r="S34" s="80" t="s">
        <v>85</v>
      </c>
      <c r="T34" s="80" t="s">
        <v>85</v>
      </c>
      <c r="U34" s="80" t="s">
        <v>85</v>
      </c>
      <c r="V34" s="80" t="s">
        <v>85</v>
      </c>
      <c r="W34" s="80" t="s">
        <v>85</v>
      </c>
      <c r="X34" s="100" t="s">
        <v>85</v>
      </c>
      <c r="Y34" s="52">
        <v>2019</v>
      </c>
      <c r="Z34" s="43"/>
    </row>
    <row r="35" spans="1:26" s="49" customFormat="1" ht="45">
      <c r="A35" s="43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 t="s">
        <v>149</v>
      </c>
      <c r="Q35" s="51" t="s">
        <v>117</v>
      </c>
      <c r="R35" s="80">
        <v>3</v>
      </c>
      <c r="S35" s="80">
        <v>3</v>
      </c>
      <c r="T35" s="80">
        <v>3</v>
      </c>
      <c r="U35" s="80">
        <v>3</v>
      </c>
      <c r="V35" s="80">
        <v>3</v>
      </c>
      <c r="W35" s="80">
        <v>3</v>
      </c>
      <c r="X35" s="100">
        <f t="shared" si="0"/>
        <v>18</v>
      </c>
      <c r="Y35" s="52">
        <v>2019</v>
      </c>
      <c r="Z35" s="43"/>
    </row>
    <row r="36" spans="1:26" s="49" customFormat="1" ht="67.5">
      <c r="A36" s="43"/>
      <c r="B36" s="50">
        <v>6</v>
      </c>
      <c r="C36" s="50">
        <v>0</v>
      </c>
      <c r="D36" s="50">
        <v>1</v>
      </c>
      <c r="E36" s="50">
        <v>0</v>
      </c>
      <c r="F36" s="50">
        <v>5</v>
      </c>
      <c r="G36" s="50">
        <v>0</v>
      </c>
      <c r="H36" s="50">
        <v>1</v>
      </c>
      <c r="I36" s="50">
        <v>0</v>
      </c>
      <c r="J36" s="50">
        <v>6</v>
      </c>
      <c r="K36" s="50">
        <v>1</v>
      </c>
      <c r="L36" s="50">
        <v>6</v>
      </c>
      <c r="M36" s="50">
        <v>3</v>
      </c>
      <c r="N36" s="50">
        <v>0</v>
      </c>
      <c r="O36" s="50">
        <v>3</v>
      </c>
      <c r="P36" s="51" t="s">
        <v>98</v>
      </c>
      <c r="Q36" s="51" t="s">
        <v>83</v>
      </c>
      <c r="R36" s="80">
        <v>93</v>
      </c>
      <c r="S36" s="80">
        <v>0</v>
      </c>
      <c r="T36" s="80">
        <v>0</v>
      </c>
      <c r="U36" s="80">
        <v>0</v>
      </c>
      <c r="V36" s="80">
        <v>100</v>
      </c>
      <c r="W36" s="80">
        <v>100</v>
      </c>
      <c r="X36" s="100">
        <f t="shared" si="0"/>
        <v>293</v>
      </c>
      <c r="Y36" s="52">
        <v>2019</v>
      </c>
      <c r="Z36" s="43"/>
    </row>
    <row r="37" spans="1:26" s="49" customFormat="1" ht="67.5">
      <c r="A37" s="43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1" t="s">
        <v>150</v>
      </c>
      <c r="Q37" s="51" t="s">
        <v>117</v>
      </c>
      <c r="R37" s="80">
        <v>3</v>
      </c>
      <c r="S37" s="80">
        <v>0</v>
      </c>
      <c r="T37" s="80">
        <v>0</v>
      </c>
      <c r="U37" s="80">
        <v>0</v>
      </c>
      <c r="V37" s="80">
        <v>3</v>
      </c>
      <c r="W37" s="80">
        <v>3</v>
      </c>
      <c r="X37" s="100">
        <f t="shared" si="0"/>
        <v>9</v>
      </c>
      <c r="Y37" s="52">
        <v>2019</v>
      </c>
      <c r="Z37" s="43"/>
    </row>
    <row r="38" spans="1:26" s="49" customFormat="1" ht="33.75">
      <c r="A38" s="43"/>
      <c r="B38" s="50">
        <v>6</v>
      </c>
      <c r="C38" s="50">
        <v>0</v>
      </c>
      <c r="D38" s="50">
        <v>1</v>
      </c>
      <c r="E38" s="50">
        <v>0</v>
      </c>
      <c r="F38" s="50">
        <v>5</v>
      </c>
      <c r="G38" s="50">
        <v>0</v>
      </c>
      <c r="H38" s="50">
        <v>1</v>
      </c>
      <c r="I38" s="50">
        <v>0</v>
      </c>
      <c r="J38" s="50">
        <v>6</v>
      </c>
      <c r="K38" s="50">
        <v>1</v>
      </c>
      <c r="L38" s="50">
        <v>6</v>
      </c>
      <c r="M38" s="50">
        <v>3</v>
      </c>
      <c r="N38" s="50">
        <v>0</v>
      </c>
      <c r="O38" s="50">
        <v>4</v>
      </c>
      <c r="P38" s="51" t="s">
        <v>93</v>
      </c>
      <c r="Q38" s="51" t="s">
        <v>89</v>
      </c>
      <c r="R38" s="80">
        <v>2068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100">
        <f t="shared" si="0"/>
        <v>2068</v>
      </c>
      <c r="Y38" s="52">
        <v>2014</v>
      </c>
      <c r="Z38" s="43"/>
    </row>
    <row r="39" spans="1:26" s="49" customFormat="1" ht="33.75">
      <c r="A39" s="43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 t="s">
        <v>151</v>
      </c>
      <c r="Q39" s="51" t="s">
        <v>117</v>
      </c>
      <c r="R39" s="80">
        <v>1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100">
        <f t="shared" si="0"/>
        <v>1</v>
      </c>
      <c r="Y39" s="52">
        <v>2014</v>
      </c>
      <c r="Z39" s="43"/>
    </row>
    <row r="40" spans="1:26" s="49" customFormat="1" ht="45">
      <c r="A40" s="43"/>
      <c r="B40" s="50">
        <v>6</v>
      </c>
      <c r="C40" s="50">
        <v>0</v>
      </c>
      <c r="D40" s="50">
        <v>1</v>
      </c>
      <c r="E40" s="50">
        <v>0</v>
      </c>
      <c r="F40" s="50">
        <v>5</v>
      </c>
      <c r="G40" s="50">
        <v>0</v>
      </c>
      <c r="H40" s="50">
        <v>1</v>
      </c>
      <c r="I40" s="50">
        <v>0</v>
      </c>
      <c r="J40" s="50">
        <v>6</v>
      </c>
      <c r="K40" s="50">
        <v>1</v>
      </c>
      <c r="L40" s="50">
        <v>1</v>
      </c>
      <c r="M40" s="50">
        <v>0</v>
      </c>
      <c r="N40" s="50">
        <v>2</v>
      </c>
      <c r="O40" s="50">
        <v>2</v>
      </c>
      <c r="P40" s="51" t="s">
        <v>152</v>
      </c>
      <c r="Q40" s="51" t="s">
        <v>83</v>
      </c>
      <c r="R40" s="80">
        <v>0</v>
      </c>
      <c r="S40" s="98">
        <v>1719.1</v>
      </c>
      <c r="T40" s="80">
        <v>0</v>
      </c>
      <c r="U40" s="80">
        <v>0</v>
      </c>
      <c r="V40" s="80">
        <v>0</v>
      </c>
      <c r="W40" s="80">
        <v>0</v>
      </c>
      <c r="X40" s="100">
        <f t="shared" si="0"/>
        <v>1719.1</v>
      </c>
      <c r="Y40" s="52">
        <v>2015</v>
      </c>
      <c r="Z40" s="43"/>
    </row>
    <row r="41" spans="1:26" s="49" customFormat="1" ht="33.75">
      <c r="A41" s="43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1" t="s">
        <v>153</v>
      </c>
      <c r="Q41" s="78" t="s">
        <v>86</v>
      </c>
      <c r="R41" s="80" t="s">
        <v>85</v>
      </c>
      <c r="S41" s="80" t="s">
        <v>85</v>
      </c>
      <c r="T41" s="80" t="s">
        <v>85</v>
      </c>
      <c r="U41" s="80" t="s">
        <v>85</v>
      </c>
      <c r="V41" s="80" t="s">
        <v>85</v>
      </c>
      <c r="W41" s="80" t="s">
        <v>85</v>
      </c>
      <c r="X41" s="100" t="s">
        <v>85</v>
      </c>
      <c r="Y41" s="52">
        <v>2019</v>
      </c>
      <c r="Z41" s="43"/>
    </row>
    <row r="42" spans="1:26" s="49" customFormat="1" ht="45">
      <c r="A42" s="43"/>
      <c r="B42" s="50">
        <v>6</v>
      </c>
      <c r="C42" s="50">
        <v>0</v>
      </c>
      <c r="D42" s="50">
        <v>1</v>
      </c>
      <c r="E42" s="50">
        <v>0</v>
      </c>
      <c r="F42" s="50">
        <v>5</v>
      </c>
      <c r="G42" s="50">
        <v>0</v>
      </c>
      <c r="H42" s="50">
        <v>2</v>
      </c>
      <c r="I42" s="50">
        <v>0</v>
      </c>
      <c r="J42" s="50">
        <v>6</v>
      </c>
      <c r="K42" s="50">
        <v>1</v>
      </c>
      <c r="L42" s="50">
        <v>1</v>
      </c>
      <c r="M42" s="50">
        <v>0</v>
      </c>
      <c r="N42" s="50">
        <v>2</v>
      </c>
      <c r="O42" s="50">
        <v>2</v>
      </c>
      <c r="P42" s="51" t="s">
        <v>152</v>
      </c>
      <c r="Q42" s="51" t="s">
        <v>83</v>
      </c>
      <c r="R42" s="80">
        <v>0</v>
      </c>
      <c r="S42" s="80">
        <v>0</v>
      </c>
      <c r="T42" s="80">
        <v>4000</v>
      </c>
      <c r="U42" s="80">
        <v>4000</v>
      </c>
      <c r="V42" s="80">
        <v>4000</v>
      </c>
      <c r="W42" s="80">
        <v>4000</v>
      </c>
      <c r="X42" s="100">
        <f t="shared" si="0"/>
        <v>16000</v>
      </c>
      <c r="Y42" s="52">
        <v>2019</v>
      </c>
      <c r="Z42" s="43"/>
    </row>
    <row r="43" spans="1:26" s="49" customFormat="1" ht="33.75">
      <c r="A43" s="43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1" t="s">
        <v>153</v>
      </c>
      <c r="Q43" s="78" t="s">
        <v>86</v>
      </c>
      <c r="R43" s="80" t="s">
        <v>85</v>
      </c>
      <c r="S43" s="80" t="s">
        <v>85</v>
      </c>
      <c r="T43" s="80" t="s">
        <v>85</v>
      </c>
      <c r="U43" s="80" t="s">
        <v>85</v>
      </c>
      <c r="V43" s="80" t="s">
        <v>85</v>
      </c>
      <c r="W43" s="80" t="s">
        <v>85</v>
      </c>
      <c r="X43" s="100" t="s">
        <v>85</v>
      </c>
      <c r="Y43" s="52">
        <v>2019</v>
      </c>
      <c r="Z43" s="43"/>
    </row>
    <row r="44" spans="1:26" s="49" customFormat="1" ht="45">
      <c r="A44" s="43"/>
      <c r="B44" s="50">
        <v>6</v>
      </c>
      <c r="C44" s="50">
        <v>0</v>
      </c>
      <c r="D44" s="50">
        <v>1</v>
      </c>
      <c r="E44" s="50">
        <v>0</v>
      </c>
      <c r="F44" s="50">
        <v>5</v>
      </c>
      <c r="G44" s="50">
        <v>0</v>
      </c>
      <c r="H44" s="50">
        <v>1</v>
      </c>
      <c r="I44" s="50">
        <v>0</v>
      </c>
      <c r="J44" s="50">
        <v>6</v>
      </c>
      <c r="K44" s="50">
        <v>1</v>
      </c>
      <c r="L44" s="50">
        <v>4</v>
      </c>
      <c r="M44" s="50">
        <v>0</v>
      </c>
      <c r="N44" s="50">
        <v>2</v>
      </c>
      <c r="O44" s="50">
        <v>3</v>
      </c>
      <c r="P44" s="51" t="s">
        <v>154</v>
      </c>
      <c r="Q44" s="78" t="s">
        <v>83</v>
      </c>
      <c r="R44" s="80">
        <v>0</v>
      </c>
      <c r="S44" s="98">
        <v>2280.9</v>
      </c>
      <c r="T44" s="80">
        <v>0</v>
      </c>
      <c r="U44" s="80">
        <v>0</v>
      </c>
      <c r="V44" s="80">
        <v>0</v>
      </c>
      <c r="W44" s="80">
        <v>0</v>
      </c>
      <c r="X44" s="100">
        <f t="shared" si="0"/>
        <v>2280.9</v>
      </c>
      <c r="Y44" s="52">
        <v>2015</v>
      </c>
      <c r="Z44" s="43"/>
    </row>
    <row r="45" spans="1:26" s="49" customFormat="1" ht="33.75">
      <c r="A45" s="43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1" t="s">
        <v>155</v>
      </c>
      <c r="Q45" s="78" t="s">
        <v>117</v>
      </c>
      <c r="R45" s="80">
        <v>0</v>
      </c>
      <c r="S45" s="80">
        <v>5</v>
      </c>
      <c r="T45" s="80">
        <v>0</v>
      </c>
      <c r="U45" s="80">
        <v>0</v>
      </c>
      <c r="V45" s="80">
        <v>0</v>
      </c>
      <c r="W45" s="80">
        <v>0</v>
      </c>
      <c r="X45" s="100">
        <f t="shared" si="0"/>
        <v>5</v>
      </c>
      <c r="Y45" s="52">
        <v>2015</v>
      </c>
      <c r="Z45" s="43"/>
    </row>
    <row r="46" spans="1:26" s="49" customFormat="1" ht="45">
      <c r="A46" s="43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1" t="s">
        <v>118</v>
      </c>
      <c r="Q46" s="51" t="s">
        <v>83</v>
      </c>
      <c r="R46" s="80">
        <v>69</v>
      </c>
      <c r="S46" s="80">
        <v>1045</v>
      </c>
      <c r="T46" s="80">
        <v>45</v>
      </c>
      <c r="U46" s="80">
        <v>45</v>
      </c>
      <c r="V46" s="80">
        <v>45</v>
      </c>
      <c r="W46" s="80">
        <v>45</v>
      </c>
      <c r="X46" s="100">
        <f t="shared" si="0"/>
        <v>1294</v>
      </c>
      <c r="Y46" s="52">
        <v>2019</v>
      </c>
      <c r="Z46" s="43"/>
    </row>
    <row r="47" spans="1:26" s="49" customFormat="1" ht="67.5">
      <c r="A47" s="43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1" t="s">
        <v>156</v>
      </c>
      <c r="Q47" s="78" t="s">
        <v>86</v>
      </c>
      <c r="R47" s="80" t="s">
        <v>119</v>
      </c>
      <c r="S47" s="80" t="s">
        <v>119</v>
      </c>
      <c r="T47" s="80" t="s">
        <v>85</v>
      </c>
      <c r="U47" s="80" t="s">
        <v>85</v>
      </c>
      <c r="V47" s="80" t="s">
        <v>85</v>
      </c>
      <c r="W47" s="80" t="s">
        <v>85</v>
      </c>
      <c r="X47" s="100" t="s">
        <v>85</v>
      </c>
      <c r="Y47" s="52">
        <v>2019</v>
      </c>
      <c r="Z47" s="43"/>
    </row>
    <row r="48" spans="1:26" s="49" customFormat="1" ht="33.75">
      <c r="A48" s="43"/>
      <c r="B48" s="50">
        <v>6</v>
      </c>
      <c r="C48" s="50">
        <v>0</v>
      </c>
      <c r="D48" s="50">
        <v>1</v>
      </c>
      <c r="E48" s="50">
        <v>0</v>
      </c>
      <c r="F48" s="50">
        <v>5</v>
      </c>
      <c r="G48" s="50">
        <v>0</v>
      </c>
      <c r="H48" s="50">
        <v>2</v>
      </c>
      <c r="I48" s="50">
        <v>0</v>
      </c>
      <c r="J48" s="50">
        <v>6</v>
      </c>
      <c r="K48" s="50">
        <v>1</v>
      </c>
      <c r="L48" s="50">
        <v>6</v>
      </c>
      <c r="M48" s="50">
        <v>1</v>
      </c>
      <c r="N48" s="50">
        <v>0</v>
      </c>
      <c r="O48" s="50">
        <v>4</v>
      </c>
      <c r="P48" s="51" t="s">
        <v>99</v>
      </c>
      <c r="Q48" s="51" t="s">
        <v>83</v>
      </c>
      <c r="R48" s="80">
        <v>10</v>
      </c>
      <c r="S48" s="80">
        <v>0</v>
      </c>
      <c r="T48" s="80">
        <v>0</v>
      </c>
      <c r="U48" s="80">
        <v>0</v>
      </c>
      <c r="V48" s="80">
        <v>0</v>
      </c>
      <c r="W48" s="80">
        <v>0</v>
      </c>
      <c r="X48" s="99">
        <f>R48++S48+T48+U48+V48+W48</f>
        <v>10</v>
      </c>
      <c r="Y48" s="52">
        <v>2014</v>
      </c>
      <c r="Z48" s="43"/>
    </row>
    <row r="49" spans="1:26" s="49" customFormat="1" ht="33.75">
      <c r="A49" s="43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1" t="s">
        <v>157</v>
      </c>
      <c r="Q49" s="78" t="s">
        <v>86</v>
      </c>
      <c r="R49" s="80" t="s">
        <v>85</v>
      </c>
      <c r="S49" s="80" t="s">
        <v>119</v>
      </c>
      <c r="T49" s="80" t="s">
        <v>119</v>
      </c>
      <c r="U49" s="80" t="s">
        <v>119</v>
      </c>
      <c r="V49" s="80" t="s">
        <v>119</v>
      </c>
      <c r="W49" s="80" t="s">
        <v>119</v>
      </c>
      <c r="X49" s="99" t="s">
        <v>85</v>
      </c>
      <c r="Y49" s="52">
        <v>2014</v>
      </c>
      <c r="Z49" s="43"/>
    </row>
    <row r="50" spans="1:26" s="49" customFormat="1" ht="33.75">
      <c r="A50" s="43"/>
      <c r="B50" s="50">
        <v>6</v>
      </c>
      <c r="C50" s="50">
        <v>0</v>
      </c>
      <c r="D50" s="50">
        <v>1</v>
      </c>
      <c r="E50" s="50">
        <v>0</v>
      </c>
      <c r="F50" s="50">
        <v>5</v>
      </c>
      <c r="G50" s="50">
        <v>0</v>
      </c>
      <c r="H50" s="50">
        <v>2</v>
      </c>
      <c r="I50" s="50">
        <v>0</v>
      </c>
      <c r="J50" s="50">
        <v>6</v>
      </c>
      <c r="K50" s="50">
        <v>1</v>
      </c>
      <c r="L50" s="50">
        <v>1</v>
      </c>
      <c r="M50" s="50">
        <v>0</v>
      </c>
      <c r="N50" s="50">
        <v>1</v>
      </c>
      <c r="O50" s="50">
        <v>9</v>
      </c>
      <c r="P50" s="51" t="s">
        <v>120</v>
      </c>
      <c r="Q50" s="51" t="s">
        <v>83</v>
      </c>
      <c r="R50" s="80">
        <v>59</v>
      </c>
      <c r="S50" s="98">
        <v>1000</v>
      </c>
      <c r="T50" s="80">
        <v>0</v>
      </c>
      <c r="U50" s="80">
        <v>0</v>
      </c>
      <c r="V50" s="80">
        <v>0</v>
      </c>
      <c r="W50" s="80">
        <v>0</v>
      </c>
      <c r="X50" s="99">
        <f>R50++S50+T50+U50+V50+W50</f>
        <v>1059</v>
      </c>
      <c r="Y50" s="52">
        <v>2015</v>
      </c>
      <c r="Z50" s="43"/>
    </row>
    <row r="51" spans="1:26" s="49" customFormat="1" ht="33.75">
      <c r="A51" s="43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1" t="s">
        <v>158</v>
      </c>
      <c r="Q51" s="78" t="s">
        <v>86</v>
      </c>
      <c r="R51" s="80" t="s">
        <v>85</v>
      </c>
      <c r="S51" s="80" t="s">
        <v>85</v>
      </c>
      <c r="T51" s="80" t="s">
        <v>119</v>
      </c>
      <c r="U51" s="80" t="s">
        <v>119</v>
      </c>
      <c r="V51" s="80" t="s">
        <v>119</v>
      </c>
      <c r="W51" s="80" t="s">
        <v>119</v>
      </c>
      <c r="X51" s="99" t="s">
        <v>85</v>
      </c>
      <c r="Y51" s="52">
        <v>2015</v>
      </c>
      <c r="Z51" s="43"/>
    </row>
    <row r="52" spans="1:26" s="49" customFormat="1" ht="45">
      <c r="A52" s="43"/>
      <c r="B52" s="50">
        <v>6</v>
      </c>
      <c r="C52" s="50">
        <v>0</v>
      </c>
      <c r="D52" s="50">
        <v>1</v>
      </c>
      <c r="E52" s="50">
        <v>0</v>
      </c>
      <c r="F52" s="50">
        <v>5</v>
      </c>
      <c r="G52" s="50">
        <v>0</v>
      </c>
      <c r="H52" s="50">
        <v>2</v>
      </c>
      <c r="I52" s="50">
        <v>0</v>
      </c>
      <c r="J52" s="50">
        <v>6</v>
      </c>
      <c r="K52" s="50">
        <v>1</v>
      </c>
      <c r="L52" s="50">
        <v>1</v>
      </c>
      <c r="M52" s="50">
        <v>0</v>
      </c>
      <c r="N52" s="50">
        <v>1</v>
      </c>
      <c r="O52" s="50">
        <v>8</v>
      </c>
      <c r="P52" s="51" t="s">
        <v>110</v>
      </c>
      <c r="Q52" s="51" t="s">
        <v>83</v>
      </c>
      <c r="R52" s="80">
        <v>0</v>
      </c>
      <c r="S52" s="98">
        <v>45</v>
      </c>
      <c r="T52" s="80">
        <v>45</v>
      </c>
      <c r="U52" s="80">
        <v>45</v>
      </c>
      <c r="V52" s="80">
        <v>45</v>
      </c>
      <c r="W52" s="80">
        <v>45</v>
      </c>
      <c r="X52" s="99">
        <f>R52++S52+T52+U52+V52+W52</f>
        <v>225</v>
      </c>
      <c r="Y52" s="52">
        <v>2019</v>
      </c>
      <c r="Z52" s="43"/>
    </row>
    <row r="53" spans="1:26" s="49" customFormat="1" ht="45">
      <c r="A53" s="43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1" t="s">
        <v>159</v>
      </c>
      <c r="Q53" s="78" t="s">
        <v>86</v>
      </c>
      <c r="R53" s="80" t="s">
        <v>119</v>
      </c>
      <c r="S53" s="80" t="s">
        <v>85</v>
      </c>
      <c r="T53" s="80" t="s">
        <v>85</v>
      </c>
      <c r="U53" s="80" t="s">
        <v>85</v>
      </c>
      <c r="V53" s="80" t="s">
        <v>85</v>
      </c>
      <c r="W53" s="80" t="s">
        <v>85</v>
      </c>
      <c r="X53" s="99" t="s">
        <v>85</v>
      </c>
      <c r="Y53" s="52">
        <v>2015</v>
      </c>
      <c r="Z53" s="43"/>
    </row>
    <row r="54" spans="1:26" s="49" customFormat="1" ht="33.75">
      <c r="A54" s="43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1" t="s">
        <v>121</v>
      </c>
      <c r="Q54" s="78" t="s">
        <v>87</v>
      </c>
      <c r="R54" s="80">
        <v>29579.4</v>
      </c>
      <c r="S54" s="85">
        <f>S58+S72+S74+S76+S78+S80</f>
        <v>3487</v>
      </c>
      <c r="T54" s="80">
        <v>0</v>
      </c>
      <c r="U54" s="80">
        <v>0</v>
      </c>
      <c r="V54" s="80">
        <v>500</v>
      </c>
      <c r="W54" s="80">
        <v>500</v>
      </c>
      <c r="X54" s="99">
        <f>R54++S54+T54+U54+V54+W54</f>
        <v>34066.400000000001</v>
      </c>
      <c r="Y54" s="52">
        <v>2019</v>
      </c>
      <c r="Z54" s="43"/>
    </row>
    <row r="55" spans="1:26" s="49" customFormat="1" ht="33.75">
      <c r="A55" s="43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1" t="s">
        <v>122</v>
      </c>
      <c r="Q55" s="78" t="s">
        <v>117</v>
      </c>
      <c r="R55" s="80">
        <v>1</v>
      </c>
      <c r="S55" s="80">
        <v>0</v>
      </c>
      <c r="T55" s="80">
        <v>0</v>
      </c>
      <c r="U55" s="80">
        <v>0</v>
      </c>
      <c r="V55" s="80">
        <v>0</v>
      </c>
      <c r="W55" s="80">
        <v>0</v>
      </c>
      <c r="X55" s="99">
        <f>R55++S55+T55+U55+V55+W55</f>
        <v>1</v>
      </c>
      <c r="Y55" s="52">
        <v>2014</v>
      </c>
      <c r="Z55" s="43"/>
    </row>
    <row r="56" spans="1:26" s="49" customFormat="1" ht="33.75">
      <c r="A56" s="43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1" t="s">
        <v>123</v>
      </c>
      <c r="Q56" s="78" t="s">
        <v>117</v>
      </c>
      <c r="R56" s="80">
        <v>1</v>
      </c>
      <c r="S56" s="80">
        <v>1</v>
      </c>
      <c r="T56" s="80">
        <v>0</v>
      </c>
      <c r="U56" s="80">
        <v>0</v>
      </c>
      <c r="V56" s="80">
        <v>0</v>
      </c>
      <c r="W56" s="80">
        <v>0</v>
      </c>
      <c r="X56" s="99">
        <f>R56++S56+T56+U56+V56+W56</f>
        <v>2</v>
      </c>
      <c r="Y56" s="52">
        <v>2015</v>
      </c>
      <c r="Z56" s="43"/>
    </row>
    <row r="57" spans="1:26" s="49" customFormat="1" ht="56.25">
      <c r="A57" s="43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1" t="s">
        <v>124</v>
      </c>
      <c r="Q57" s="78" t="s">
        <v>125</v>
      </c>
      <c r="R57" s="80">
        <v>0</v>
      </c>
      <c r="S57" s="80">
        <v>3</v>
      </c>
      <c r="T57" s="80">
        <v>0</v>
      </c>
      <c r="U57" s="80">
        <v>0</v>
      </c>
      <c r="V57" s="80">
        <v>0</v>
      </c>
      <c r="W57" s="80">
        <v>0</v>
      </c>
      <c r="X57" s="99">
        <f>R57++S57+T57+U57+V57+W57</f>
        <v>3</v>
      </c>
      <c r="Y57" s="52">
        <v>2015</v>
      </c>
      <c r="Z57" s="43"/>
    </row>
    <row r="58" spans="1:26" s="49" customFormat="1" ht="60.75" customHeight="1">
      <c r="A58" s="43"/>
      <c r="B58" s="50">
        <v>6</v>
      </c>
      <c r="C58" s="50">
        <v>0</v>
      </c>
      <c r="D58" s="50">
        <v>1</v>
      </c>
      <c r="E58" s="50">
        <v>0</v>
      </c>
      <c r="F58" s="50">
        <v>5</v>
      </c>
      <c r="G58" s="50">
        <v>0</v>
      </c>
      <c r="H58" s="50">
        <v>2</v>
      </c>
      <c r="I58" s="50">
        <v>0</v>
      </c>
      <c r="J58" s="50">
        <v>6</v>
      </c>
      <c r="K58" s="50">
        <v>1</v>
      </c>
      <c r="L58" s="50">
        <v>6</v>
      </c>
      <c r="M58" s="50">
        <v>1</v>
      </c>
      <c r="N58" s="50">
        <v>1</v>
      </c>
      <c r="O58" s="50">
        <v>1</v>
      </c>
      <c r="P58" s="51" t="s">
        <v>146</v>
      </c>
      <c r="Q58" s="51" t="s">
        <v>83</v>
      </c>
      <c r="R58" s="80">
        <v>90</v>
      </c>
      <c r="S58" s="98">
        <v>2500</v>
      </c>
      <c r="T58" s="80">
        <v>0</v>
      </c>
      <c r="U58" s="80">
        <v>0</v>
      </c>
      <c r="V58" s="80">
        <v>0</v>
      </c>
      <c r="W58" s="80">
        <v>0</v>
      </c>
      <c r="X58" s="99">
        <f>R58++S58+T58+U58+V58+W58</f>
        <v>2590</v>
      </c>
      <c r="Y58" s="52">
        <v>2015</v>
      </c>
      <c r="Z58" s="43"/>
    </row>
    <row r="59" spans="1:26" s="49" customFormat="1" ht="45">
      <c r="A59" s="4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1" t="s">
        <v>160</v>
      </c>
      <c r="Q59" s="51" t="s">
        <v>84</v>
      </c>
      <c r="R59" s="80" t="s">
        <v>85</v>
      </c>
      <c r="S59" s="80" t="s">
        <v>85</v>
      </c>
      <c r="T59" s="80" t="s">
        <v>119</v>
      </c>
      <c r="U59" s="80" t="s">
        <v>119</v>
      </c>
      <c r="V59" s="80" t="s">
        <v>119</v>
      </c>
      <c r="W59" s="80" t="s">
        <v>119</v>
      </c>
      <c r="X59" s="99" t="s">
        <v>85</v>
      </c>
      <c r="Y59" s="52">
        <v>2015</v>
      </c>
      <c r="Z59" s="43"/>
    </row>
    <row r="60" spans="1:26" s="49" customFormat="1" ht="56.25">
      <c r="A60" s="43"/>
      <c r="B60" s="50">
        <v>6</v>
      </c>
      <c r="C60" s="50">
        <v>0</v>
      </c>
      <c r="D60" s="50">
        <v>1</v>
      </c>
      <c r="E60" s="50">
        <v>0</v>
      </c>
      <c r="F60" s="50">
        <v>5</v>
      </c>
      <c r="G60" s="50">
        <v>0</v>
      </c>
      <c r="H60" s="50">
        <v>2</v>
      </c>
      <c r="I60" s="50">
        <v>0</v>
      </c>
      <c r="J60" s="50">
        <v>6</v>
      </c>
      <c r="K60" s="50">
        <v>1</v>
      </c>
      <c r="L60" s="50">
        <v>1</v>
      </c>
      <c r="M60" s="50">
        <v>0</v>
      </c>
      <c r="N60" s="50">
        <v>1</v>
      </c>
      <c r="O60" s="50">
        <v>5</v>
      </c>
      <c r="P60" s="51" t="s">
        <v>137</v>
      </c>
      <c r="Q60" s="51" t="s">
        <v>88</v>
      </c>
      <c r="R60" s="80">
        <v>472.9</v>
      </c>
      <c r="S60" s="80">
        <v>0</v>
      </c>
      <c r="T60" s="80">
        <v>0</v>
      </c>
      <c r="U60" s="80">
        <v>0</v>
      </c>
      <c r="V60" s="80">
        <v>500</v>
      </c>
      <c r="W60" s="80">
        <v>500</v>
      </c>
      <c r="X60" s="99">
        <f>R60++S60+T60+U60+V60+W60</f>
        <v>1472.9</v>
      </c>
      <c r="Y60" s="52">
        <v>2019</v>
      </c>
      <c r="Z60" s="43"/>
    </row>
    <row r="61" spans="1:26" s="49" customFormat="1" ht="56.25">
      <c r="A61" s="43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1" t="s">
        <v>161</v>
      </c>
      <c r="Q61" s="51" t="s">
        <v>125</v>
      </c>
      <c r="R61" s="80">
        <v>5</v>
      </c>
      <c r="S61" s="80">
        <v>0</v>
      </c>
      <c r="T61" s="80">
        <v>0</v>
      </c>
      <c r="U61" s="80">
        <v>0</v>
      </c>
      <c r="V61" s="80">
        <v>5</v>
      </c>
      <c r="W61" s="80">
        <v>5</v>
      </c>
      <c r="X61" s="99">
        <f>R61++S61+T61+U61+V61+W61</f>
        <v>15</v>
      </c>
      <c r="Y61" s="52">
        <v>2019</v>
      </c>
      <c r="Z61" s="43"/>
    </row>
    <row r="62" spans="1:26" s="49" customFormat="1" ht="123.75">
      <c r="A62" s="43"/>
      <c r="B62" s="50">
        <v>6</v>
      </c>
      <c r="C62" s="50">
        <v>0</v>
      </c>
      <c r="D62" s="50">
        <v>1</v>
      </c>
      <c r="E62" s="50">
        <v>0</v>
      </c>
      <c r="F62" s="50">
        <v>1</v>
      </c>
      <c r="G62" s="50">
        <v>1</v>
      </c>
      <c r="H62" s="50">
        <v>3</v>
      </c>
      <c r="I62" s="50">
        <v>0</v>
      </c>
      <c r="J62" s="50">
        <v>6</v>
      </c>
      <c r="K62" s="50">
        <v>1</v>
      </c>
      <c r="L62" s="50">
        <v>6</v>
      </c>
      <c r="M62" s="50">
        <v>4</v>
      </c>
      <c r="N62" s="50">
        <v>0</v>
      </c>
      <c r="O62" s="50">
        <v>1</v>
      </c>
      <c r="P62" s="51" t="s">
        <v>144</v>
      </c>
      <c r="Q62" s="51" t="s">
        <v>88</v>
      </c>
      <c r="R62" s="80">
        <v>5059.5</v>
      </c>
      <c r="S62" s="80">
        <v>0</v>
      </c>
      <c r="T62" s="80">
        <v>0</v>
      </c>
      <c r="U62" s="80">
        <v>0</v>
      </c>
      <c r="V62" s="80">
        <v>0</v>
      </c>
      <c r="W62" s="80">
        <v>0</v>
      </c>
      <c r="X62" s="99">
        <f>R62++S62+T62+U62+V62+W62</f>
        <v>5059.5</v>
      </c>
      <c r="Y62" s="52">
        <v>2014</v>
      </c>
      <c r="Z62" s="43"/>
    </row>
    <row r="63" spans="1:26" s="49" customFormat="1" ht="33.75">
      <c r="A63" s="43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1" t="s">
        <v>162</v>
      </c>
      <c r="Q63" s="51" t="s">
        <v>117</v>
      </c>
      <c r="R63" s="80">
        <v>3</v>
      </c>
      <c r="S63" s="80">
        <v>0</v>
      </c>
      <c r="T63" s="80">
        <v>0</v>
      </c>
      <c r="U63" s="80">
        <v>0</v>
      </c>
      <c r="V63" s="80">
        <v>0</v>
      </c>
      <c r="W63" s="80">
        <v>0</v>
      </c>
      <c r="X63" s="99">
        <f>R63++S63+T63+U63+V63+W63</f>
        <v>3</v>
      </c>
      <c r="Y63" s="52">
        <v>2014</v>
      </c>
      <c r="Z63" s="43"/>
    </row>
    <row r="64" spans="1:26" s="49" customFormat="1" ht="56.25">
      <c r="A64" s="43"/>
      <c r="B64" s="50">
        <v>6</v>
      </c>
      <c r="C64" s="50">
        <v>0</v>
      </c>
      <c r="D64" s="50">
        <v>1</v>
      </c>
      <c r="E64" s="50">
        <v>0</v>
      </c>
      <c r="F64" s="50">
        <v>5</v>
      </c>
      <c r="G64" s="50">
        <v>0</v>
      </c>
      <c r="H64" s="50">
        <v>1</v>
      </c>
      <c r="I64" s="50">
        <v>0</v>
      </c>
      <c r="J64" s="50">
        <v>6</v>
      </c>
      <c r="K64" s="50">
        <v>1</v>
      </c>
      <c r="L64" s="50">
        <v>6</v>
      </c>
      <c r="M64" s="50">
        <v>3</v>
      </c>
      <c r="N64" s="50">
        <v>1</v>
      </c>
      <c r="O64" s="50">
        <v>7</v>
      </c>
      <c r="P64" s="51" t="s">
        <v>138</v>
      </c>
      <c r="Q64" s="51" t="s">
        <v>88</v>
      </c>
      <c r="R64" s="80">
        <v>107</v>
      </c>
      <c r="S64" s="80">
        <v>0</v>
      </c>
      <c r="T64" s="80">
        <v>0</v>
      </c>
      <c r="U64" s="80">
        <v>0</v>
      </c>
      <c r="V64" s="80">
        <v>0</v>
      </c>
      <c r="W64" s="80">
        <v>0</v>
      </c>
      <c r="X64" s="99">
        <f>R64++S64+T64+U64+V64+W64</f>
        <v>107</v>
      </c>
      <c r="Y64" s="52">
        <v>2014</v>
      </c>
      <c r="Z64" s="43"/>
    </row>
    <row r="65" spans="1:26" s="49" customFormat="1" ht="135">
      <c r="A65" s="43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1" t="s">
        <v>163</v>
      </c>
      <c r="Q65" s="51" t="s">
        <v>86</v>
      </c>
      <c r="R65" s="80" t="s">
        <v>85</v>
      </c>
      <c r="S65" s="80" t="s">
        <v>119</v>
      </c>
      <c r="T65" s="80" t="s">
        <v>119</v>
      </c>
      <c r="U65" s="80" t="s">
        <v>119</v>
      </c>
      <c r="V65" s="80" t="s">
        <v>119</v>
      </c>
      <c r="W65" s="80" t="s">
        <v>119</v>
      </c>
      <c r="X65" s="99" t="s">
        <v>85</v>
      </c>
      <c r="Y65" s="52">
        <v>2014</v>
      </c>
      <c r="Z65" s="43"/>
    </row>
    <row r="66" spans="1:26" s="49" customFormat="1" ht="56.25">
      <c r="A66" s="43"/>
      <c r="B66" s="50">
        <v>6</v>
      </c>
      <c r="C66" s="50">
        <v>0</v>
      </c>
      <c r="D66" s="50">
        <v>1</v>
      </c>
      <c r="E66" s="50">
        <v>0</v>
      </c>
      <c r="F66" s="50">
        <v>5</v>
      </c>
      <c r="G66" s="50">
        <v>0</v>
      </c>
      <c r="H66" s="50">
        <v>2</v>
      </c>
      <c r="I66" s="50">
        <v>0</v>
      </c>
      <c r="J66" s="50">
        <v>6</v>
      </c>
      <c r="K66" s="50">
        <v>1</v>
      </c>
      <c r="L66" s="50">
        <v>6</v>
      </c>
      <c r="M66" s="50">
        <v>1</v>
      </c>
      <c r="N66" s="50">
        <v>1</v>
      </c>
      <c r="O66" s="50">
        <v>3</v>
      </c>
      <c r="P66" s="51" t="s">
        <v>139</v>
      </c>
      <c r="Q66" s="51" t="s">
        <v>88</v>
      </c>
      <c r="R66" s="80">
        <v>23500</v>
      </c>
      <c r="S66" s="80">
        <v>0</v>
      </c>
      <c r="T66" s="80">
        <v>0</v>
      </c>
      <c r="U66" s="80">
        <v>0</v>
      </c>
      <c r="V66" s="80">
        <v>0</v>
      </c>
      <c r="W66" s="80">
        <v>0</v>
      </c>
      <c r="X66" s="99">
        <f>R66++S66+T66+U66+V66+W66</f>
        <v>23500</v>
      </c>
      <c r="Y66" s="52">
        <v>2014</v>
      </c>
      <c r="Z66" s="43"/>
    </row>
    <row r="67" spans="1:26" s="49" customFormat="1" ht="56.25">
      <c r="A67" s="43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1" t="s">
        <v>164</v>
      </c>
      <c r="Q67" s="51" t="s">
        <v>117</v>
      </c>
      <c r="R67" s="80">
        <v>35</v>
      </c>
      <c r="S67" s="80">
        <v>20</v>
      </c>
      <c r="T67" s="80">
        <v>20</v>
      </c>
      <c r="U67" s="80">
        <v>20</v>
      </c>
      <c r="V67" s="80">
        <v>20</v>
      </c>
      <c r="W67" s="80">
        <v>20</v>
      </c>
      <c r="X67" s="99">
        <f>R67++S67+T67+U67+V67+W67</f>
        <v>135</v>
      </c>
      <c r="Y67" s="52">
        <v>2019</v>
      </c>
      <c r="Z67" s="43"/>
    </row>
    <row r="68" spans="1:26" s="49" customFormat="1" ht="56.25">
      <c r="A68" s="43"/>
      <c r="B68" s="50">
        <v>6</v>
      </c>
      <c r="C68" s="50">
        <v>0</v>
      </c>
      <c r="D68" s="50">
        <v>1</v>
      </c>
      <c r="E68" s="50">
        <v>0</v>
      </c>
      <c r="F68" s="50">
        <v>5</v>
      </c>
      <c r="G68" s="50">
        <v>0</v>
      </c>
      <c r="H68" s="50">
        <v>2</v>
      </c>
      <c r="I68" s="50">
        <v>0</v>
      </c>
      <c r="J68" s="50">
        <v>6</v>
      </c>
      <c r="K68" s="50">
        <v>1</v>
      </c>
      <c r="L68" s="50">
        <v>6</v>
      </c>
      <c r="M68" s="50">
        <v>1</v>
      </c>
      <c r="N68" s="50">
        <v>1</v>
      </c>
      <c r="O68" s="50">
        <v>4</v>
      </c>
      <c r="P68" s="51" t="s">
        <v>140</v>
      </c>
      <c r="Q68" s="51" t="s">
        <v>88</v>
      </c>
      <c r="R68" s="81">
        <v>200</v>
      </c>
      <c r="S68" s="80">
        <v>0</v>
      </c>
      <c r="T68" s="80">
        <v>0</v>
      </c>
      <c r="U68" s="80">
        <v>0</v>
      </c>
      <c r="V68" s="80">
        <v>0</v>
      </c>
      <c r="W68" s="80">
        <v>0</v>
      </c>
      <c r="X68" s="99">
        <f>R68++S68+T68+U68+V68+W68</f>
        <v>200</v>
      </c>
      <c r="Y68" s="52">
        <v>2014</v>
      </c>
      <c r="Z68" s="43"/>
    </row>
    <row r="69" spans="1:26" s="49" customFormat="1" ht="56.25">
      <c r="A69" s="43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1" t="s">
        <v>165</v>
      </c>
      <c r="Q69" s="51" t="s">
        <v>84</v>
      </c>
      <c r="R69" s="81" t="s">
        <v>85</v>
      </c>
      <c r="S69" s="80" t="s">
        <v>119</v>
      </c>
      <c r="T69" s="80" t="s">
        <v>119</v>
      </c>
      <c r="U69" s="80" t="s">
        <v>119</v>
      </c>
      <c r="V69" s="80" t="s">
        <v>119</v>
      </c>
      <c r="W69" s="80" t="s">
        <v>119</v>
      </c>
      <c r="X69" s="99" t="s">
        <v>85</v>
      </c>
      <c r="Y69" s="52">
        <v>2014</v>
      </c>
      <c r="Z69" s="43"/>
    </row>
    <row r="70" spans="1:26" s="49" customFormat="1" ht="57" customHeight="1">
      <c r="A70" s="43"/>
      <c r="B70" s="50">
        <v>6</v>
      </c>
      <c r="C70" s="50">
        <v>0</v>
      </c>
      <c r="D70" s="50">
        <v>1</v>
      </c>
      <c r="E70" s="50">
        <v>0</v>
      </c>
      <c r="F70" s="50">
        <v>5</v>
      </c>
      <c r="G70" s="50">
        <v>0</v>
      </c>
      <c r="H70" s="50">
        <v>2</v>
      </c>
      <c r="I70" s="50">
        <v>0</v>
      </c>
      <c r="J70" s="50">
        <v>6</v>
      </c>
      <c r="K70" s="50">
        <v>1</v>
      </c>
      <c r="L70" s="50">
        <v>6</v>
      </c>
      <c r="M70" s="50">
        <v>1</v>
      </c>
      <c r="N70" s="50">
        <v>1</v>
      </c>
      <c r="O70" s="50">
        <v>5</v>
      </c>
      <c r="P70" s="51" t="s">
        <v>145</v>
      </c>
      <c r="Q70" s="51" t="s">
        <v>88</v>
      </c>
      <c r="R70" s="81">
        <v>150</v>
      </c>
      <c r="S70" s="80">
        <v>0</v>
      </c>
      <c r="T70" s="80">
        <v>0</v>
      </c>
      <c r="U70" s="80">
        <v>0</v>
      </c>
      <c r="V70" s="80">
        <v>0</v>
      </c>
      <c r="W70" s="80">
        <v>0</v>
      </c>
      <c r="X70" s="99">
        <f t="shared" ref="X70:X82" si="1">R70++S70+T70+U70+V70+W70</f>
        <v>150</v>
      </c>
      <c r="Y70" s="52">
        <v>2014</v>
      </c>
      <c r="Z70" s="43"/>
    </row>
    <row r="71" spans="1:26" s="49" customFormat="1" ht="45">
      <c r="A71" s="43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1" t="s">
        <v>166</v>
      </c>
      <c r="Q71" s="51" t="s">
        <v>126</v>
      </c>
      <c r="R71" s="81">
        <v>50</v>
      </c>
      <c r="S71" s="80">
        <v>0</v>
      </c>
      <c r="T71" s="80">
        <v>0</v>
      </c>
      <c r="U71" s="80">
        <v>0</v>
      </c>
      <c r="V71" s="80">
        <v>0</v>
      </c>
      <c r="W71" s="80">
        <v>0</v>
      </c>
      <c r="X71" s="99">
        <f t="shared" si="1"/>
        <v>50</v>
      </c>
      <c r="Y71" s="52">
        <v>2014</v>
      </c>
      <c r="Z71" s="43"/>
    </row>
    <row r="72" spans="1:26" s="49" customFormat="1" ht="45">
      <c r="A72" s="43"/>
      <c r="B72" s="50">
        <v>6</v>
      </c>
      <c r="C72" s="50">
        <v>0</v>
      </c>
      <c r="D72" s="50">
        <v>1</v>
      </c>
      <c r="E72" s="50">
        <v>0</v>
      </c>
      <c r="F72" s="50">
        <v>5</v>
      </c>
      <c r="G72" s="50">
        <v>0</v>
      </c>
      <c r="H72" s="50">
        <v>2</v>
      </c>
      <c r="I72" s="50">
        <v>0</v>
      </c>
      <c r="J72" s="50">
        <v>6</v>
      </c>
      <c r="K72" s="50">
        <v>1</v>
      </c>
      <c r="L72" s="50">
        <v>1</v>
      </c>
      <c r="M72" s="50">
        <v>0</v>
      </c>
      <c r="N72" s="50">
        <v>2</v>
      </c>
      <c r="O72" s="50">
        <v>0</v>
      </c>
      <c r="P72" s="51" t="s">
        <v>108</v>
      </c>
      <c r="Q72" s="51">
        <v>1</v>
      </c>
      <c r="R72" s="81">
        <v>0</v>
      </c>
      <c r="S72" s="85">
        <v>297.7</v>
      </c>
      <c r="T72" s="80">
        <v>0</v>
      </c>
      <c r="U72" s="80">
        <v>0</v>
      </c>
      <c r="V72" s="80">
        <v>0</v>
      </c>
      <c r="W72" s="80">
        <v>0</v>
      </c>
      <c r="X72" s="99">
        <f t="shared" si="1"/>
        <v>297.7</v>
      </c>
      <c r="Y72" s="52">
        <v>2015</v>
      </c>
      <c r="Z72" s="43"/>
    </row>
    <row r="73" spans="1:26" s="49" customFormat="1" ht="33.75">
      <c r="A73" s="43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1" t="s">
        <v>167</v>
      </c>
      <c r="Q73" s="51" t="s">
        <v>117</v>
      </c>
      <c r="R73" s="81">
        <v>0</v>
      </c>
      <c r="S73" s="80">
        <v>3</v>
      </c>
      <c r="T73" s="80">
        <v>0</v>
      </c>
      <c r="U73" s="80">
        <v>0</v>
      </c>
      <c r="V73" s="80">
        <v>0</v>
      </c>
      <c r="W73" s="80">
        <v>0</v>
      </c>
      <c r="X73" s="99">
        <f t="shared" si="1"/>
        <v>3</v>
      </c>
      <c r="Y73" s="52">
        <v>2015</v>
      </c>
      <c r="Z73" s="43"/>
    </row>
    <row r="74" spans="1:26" s="84" customFormat="1" ht="33.75">
      <c r="A74" s="83"/>
      <c r="B74" s="86">
        <v>6</v>
      </c>
      <c r="C74" s="86">
        <v>0</v>
      </c>
      <c r="D74" s="86">
        <v>1</v>
      </c>
      <c r="E74" s="86">
        <v>0</v>
      </c>
      <c r="F74" s="86">
        <v>5</v>
      </c>
      <c r="G74" s="86">
        <v>0</v>
      </c>
      <c r="H74" s="86">
        <v>2</v>
      </c>
      <c r="I74" s="86">
        <v>0</v>
      </c>
      <c r="J74" s="86">
        <v>6</v>
      </c>
      <c r="K74" s="86">
        <v>1</v>
      </c>
      <c r="L74" s="86">
        <v>6</v>
      </c>
      <c r="M74" s="86">
        <v>1</v>
      </c>
      <c r="N74" s="86">
        <v>1</v>
      </c>
      <c r="O74" s="86">
        <v>6</v>
      </c>
      <c r="P74" s="87" t="s">
        <v>168</v>
      </c>
      <c r="Q74" s="87" t="s">
        <v>109</v>
      </c>
      <c r="R74" s="88">
        <v>0</v>
      </c>
      <c r="S74" s="85">
        <v>104.5</v>
      </c>
      <c r="T74" s="85">
        <v>0</v>
      </c>
      <c r="U74" s="85">
        <v>0</v>
      </c>
      <c r="V74" s="85">
        <v>0</v>
      </c>
      <c r="W74" s="85">
        <v>0</v>
      </c>
      <c r="X74" s="99">
        <f t="shared" si="1"/>
        <v>104.5</v>
      </c>
      <c r="Y74" s="89">
        <v>2015</v>
      </c>
      <c r="Z74" s="83"/>
    </row>
    <row r="75" spans="1:26" s="49" customFormat="1" ht="33.75">
      <c r="A75" s="43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1" t="s">
        <v>194</v>
      </c>
      <c r="Q75" s="51" t="s">
        <v>117</v>
      </c>
      <c r="R75" s="81">
        <v>0</v>
      </c>
      <c r="S75" s="80">
        <v>1</v>
      </c>
      <c r="T75" s="80">
        <v>0</v>
      </c>
      <c r="U75" s="80">
        <v>0</v>
      </c>
      <c r="V75" s="80">
        <v>0</v>
      </c>
      <c r="W75" s="80">
        <v>0</v>
      </c>
      <c r="X75" s="99">
        <f t="shared" si="1"/>
        <v>1</v>
      </c>
      <c r="Y75" s="52">
        <v>2015</v>
      </c>
      <c r="Z75" s="43"/>
    </row>
    <row r="76" spans="1:26" s="49" customFormat="1" ht="22.5">
      <c r="A76" s="43"/>
      <c r="B76" s="50">
        <v>6</v>
      </c>
      <c r="C76" s="50">
        <v>0</v>
      </c>
      <c r="D76" s="50">
        <v>1</v>
      </c>
      <c r="E76" s="50">
        <v>0</v>
      </c>
      <c r="F76" s="50">
        <v>5</v>
      </c>
      <c r="G76" s="50">
        <v>0</v>
      </c>
      <c r="H76" s="50">
        <v>1</v>
      </c>
      <c r="I76" s="50">
        <v>0</v>
      </c>
      <c r="J76" s="50">
        <v>6</v>
      </c>
      <c r="K76" s="50">
        <v>1</v>
      </c>
      <c r="L76" s="50">
        <v>1</v>
      </c>
      <c r="M76" s="50">
        <v>0</v>
      </c>
      <c r="N76" s="50">
        <v>2</v>
      </c>
      <c r="O76" s="50">
        <v>1</v>
      </c>
      <c r="P76" s="51" t="s">
        <v>190</v>
      </c>
      <c r="Q76" s="51" t="s">
        <v>83</v>
      </c>
      <c r="R76" s="81">
        <v>0</v>
      </c>
      <c r="S76" s="81">
        <v>245</v>
      </c>
      <c r="T76" s="81">
        <v>0</v>
      </c>
      <c r="U76" s="81">
        <v>0</v>
      </c>
      <c r="V76" s="81">
        <v>0</v>
      </c>
      <c r="W76" s="81">
        <v>0</v>
      </c>
      <c r="X76" s="99">
        <f t="shared" si="1"/>
        <v>245</v>
      </c>
      <c r="Y76" s="52">
        <v>2015</v>
      </c>
      <c r="Z76" s="43"/>
    </row>
    <row r="77" spans="1:26" s="49" customFormat="1" ht="33.75">
      <c r="A77" s="43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1" t="s">
        <v>193</v>
      </c>
      <c r="Q77" s="51" t="s">
        <v>117</v>
      </c>
      <c r="R77" s="81">
        <v>0</v>
      </c>
      <c r="S77" s="81">
        <v>1</v>
      </c>
      <c r="T77" s="81">
        <v>0</v>
      </c>
      <c r="U77" s="81">
        <v>0</v>
      </c>
      <c r="V77" s="81">
        <v>0</v>
      </c>
      <c r="W77" s="81">
        <v>0</v>
      </c>
      <c r="X77" s="99">
        <f t="shared" si="1"/>
        <v>1</v>
      </c>
      <c r="Y77" s="52">
        <v>2015</v>
      </c>
      <c r="Z77" s="43"/>
    </row>
    <row r="78" spans="1:26" s="49" customFormat="1" ht="78.75">
      <c r="A78" s="43"/>
      <c r="B78" s="50">
        <v>6</v>
      </c>
      <c r="C78" s="50">
        <v>0</v>
      </c>
      <c r="D78" s="50">
        <v>1</v>
      </c>
      <c r="E78" s="50">
        <v>0</v>
      </c>
      <c r="F78" s="50">
        <v>5</v>
      </c>
      <c r="G78" s="50">
        <v>0</v>
      </c>
      <c r="H78" s="50">
        <v>2</v>
      </c>
      <c r="I78" s="50">
        <v>0</v>
      </c>
      <c r="J78" s="50">
        <v>6</v>
      </c>
      <c r="K78" s="50">
        <v>1</v>
      </c>
      <c r="L78" s="50">
        <v>1</v>
      </c>
      <c r="M78" s="50">
        <v>0</v>
      </c>
      <c r="N78" s="50">
        <v>2</v>
      </c>
      <c r="O78" s="50">
        <v>3</v>
      </c>
      <c r="P78" s="51" t="s">
        <v>191</v>
      </c>
      <c r="Q78" s="51" t="s">
        <v>83</v>
      </c>
      <c r="R78" s="81">
        <v>0</v>
      </c>
      <c r="S78" s="81">
        <v>60</v>
      </c>
      <c r="T78" s="81">
        <v>0</v>
      </c>
      <c r="U78" s="81">
        <v>0</v>
      </c>
      <c r="V78" s="81">
        <v>0</v>
      </c>
      <c r="W78" s="81">
        <v>0</v>
      </c>
      <c r="X78" s="99">
        <f t="shared" si="1"/>
        <v>60</v>
      </c>
      <c r="Y78" s="52">
        <v>2015</v>
      </c>
      <c r="Z78" s="43"/>
    </row>
    <row r="79" spans="1:26" s="49" customFormat="1" ht="33.75">
      <c r="A79" s="43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1" t="s">
        <v>195</v>
      </c>
      <c r="Q79" s="51" t="s">
        <v>117</v>
      </c>
      <c r="R79" s="81">
        <v>0</v>
      </c>
      <c r="S79" s="81">
        <v>1</v>
      </c>
      <c r="T79" s="81">
        <v>0</v>
      </c>
      <c r="U79" s="81">
        <v>0</v>
      </c>
      <c r="V79" s="81">
        <v>0</v>
      </c>
      <c r="W79" s="81">
        <v>0</v>
      </c>
      <c r="X79" s="99">
        <f t="shared" si="1"/>
        <v>1</v>
      </c>
      <c r="Y79" s="52">
        <v>2015</v>
      </c>
      <c r="Z79" s="43"/>
    </row>
    <row r="80" spans="1:26" s="49" customFormat="1" ht="45">
      <c r="A80" s="43"/>
      <c r="B80" s="50">
        <v>6</v>
      </c>
      <c r="C80" s="50">
        <v>0</v>
      </c>
      <c r="D80" s="50">
        <v>1</v>
      </c>
      <c r="E80" s="50">
        <v>0</v>
      </c>
      <c r="F80" s="50">
        <v>5</v>
      </c>
      <c r="G80" s="50">
        <v>0</v>
      </c>
      <c r="H80" s="50">
        <v>1</v>
      </c>
      <c r="I80" s="50">
        <v>0</v>
      </c>
      <c r="J80" s="50">
        <v>6</v>
      </c>
      <c r="K80" s="50">
        <v>1</v>
      </c>
      <c r="L80" s="50">
        <v>1</v>
      </c>
      <c r="M80" s="50">
        <v>0</v>
      </c>
      <c r="N80" s="50">
        <v>2</v>
      </c>
      <c r="O80" s="50">
        <v>4</v>
      </c>
      <c r="P80" s="51" t="s">
        <v>192</v>
      </c>
      <c r="Q80" s="51" t="s">
        <v>83</v>
      </c>
      <c r="R80" s="81">
        <v>0</v>
      </c>
      <c r="S80" s="81">
        <v>279.8</v>
      </c>
      <c r="T80" s="81">
        <v>0</v>
      </c>
      <c r="U80" s="81">
        <v>0</v>
      </c>
      <c r="V80" s="81">
        <v>0</v>
      </c>
      <c r="W80" s="81">
        <v>0</v>
      </c>
      <c r="X80" s="99">
        <f t="shared" si="1"/>
        <v>279.8</v>
      </c>
      <c r="Y80" s="52">
        <v>2015</v>
      </c>
      <c r="Z80" s="43"/>
    </row>
    <row r="81" spans="1:26" s="49" customFormat="1" ht="33.75">
      <c r="A81" s="43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1" t="s">
        <v>193</v>
      </c>
      <c r="Q81" s="51" t="s">
        <v>117</v>
      </c>
      <c r="R81" s="81">
        <v>0</v>
      </c>
      <c r="S81" s="81">
        <v>1</v>
      </c>
      <c r="T81" s="81">
        <v>0</v>
      </c>
      <c r="U81" s="81">
        <v>0</v>
      </c>
      <c r="V81" s="81">
        <v>0</v>
      </c>
      <c r="W81" s="81">
        <v>0</v>
      </c>
      <c r="X81" s="99">
        <f t="shared" si="1"/>
        <v>1</v>
      </c>
      <c r="Y81" s="52">
        <v>2015</v>
      </c>
      <c r="Z81" s="43"/>
    </row>
    <row r="82" spans="1:26" s="49" customFormat="1" ht="44.25" customHeight="1">
      <c r="A82" s="43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82" t="s">
        <v>100</v>
      </c>
      <c r="Q82" s="51" t="s">
        <v>83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99">
        <f t="shared" si="1"/>
        <v>0</v>
      </c>
      <c r="Y82" s="52">
        <v>2019</v>
      </c>
      <c r="Z82" s="43"/>
    </row>
    <row r="83" spans="1:26" s="49" customFormat="1" ht="45">
      <c r="A83" s="43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1" t="s">
        <v>127</v>
      </c>
      <c r="Q83" s="51" t="s">
        <v>86</v>
      </c>
      <c r="R83" s="80" t="s">
        <v>85</v>
      </c>
      <c r="S83" s="80" t="s">
        <v>85</v>
      </c>
      <c r="T83" s="80" t="s">
        <v>85</v>
      </c>
      <c r="U83" s="80" t="s">
        <v>85</v>
      </c>
      <c r="V83" s="80" t="s">
        <v>85</v>
      </c>
      <c r="W83" s="80" t="s">
        <v>85</v>
      </c>
      <c r="X83" s="99" t="s">
        <v>85</v>
      </c>
      <c r="Y83" s="52">
        <v>2019</v>
      </c>
      <c r="Z83" s="43"/>
    </row>
    <row r="84" spans="1:26" s="49" customFormat="1" ht="45">
      <c r="A84" s="43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1" t="s">
        <v>169</v>
      </c>
      <c r="Q84" s="51" t="s">
        <v>128</v>
      </c>
      <c r="R84" s="80">
        <v>16</v>
      </c>
      <c r="S84" s="80">
        <v>15</v>
      </c>
      <c r="T84" s="80">
        <v>14</v>
      </c>
      <c r="U84" s="80">
        <v>13</v>
      </c>
      <c r="V84" s="80">
        <v>12</v>
      </c>
      <c r="W84" s="80">
        <v>11</v>
      </c>
      <c r="X84" s="99">
        <v>11</v>
      </c>
      <c r="Y84" s="52">
        <v>2019</v>
      </c>
      <c r="Z84" s="43"/>
    </row>
    <row r="85" spans="1:26" s="49" customFormat="1" ht="56.25">
      <c r="A85" s="43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1" t="s">
        <v>105</v>
      </c>
      <c r="Q85" s="51" t="s">
        <v>84</v>
      </c>
      <c r="R85" s="80" t="s">
        <v>106</v>
      </c>
      <c r="S85" s="80" t="s">
        <v>106</v>
      </c>
      <c r="T85" s="80" t="s">
        <v>85</v>
      </c>
      <c r="U85" s="80" t="s">
        <v>85</v>
      </c>
      <c r="V85" s="80" t="s">
        <v>85</v>
      </c>
      <c r="W85" s="80" t="s">
        <v>85</v>
      </c>
      <c r="X85" s="99" t="s">
        <v>85</v>
      </c>
      <c r="Y85" s="52">
        <v>2019</v>
      </c>
      <c r="Z85" s="43"/>
    </row>
    <row r="86" spans="1:26" s="49" customFormat="1" ht="56.25">
      <c r="A86" s="43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1" t="s">
        <v>170</v>
      </c>
      <c r="Q86" s="51" t="s">
        <v>84</v>
      </c>
      <c r="R86" s="80" t="s">
        <v>106</v>
      </c>
      <c r="S86" s="80" t="s">
        <v>106</v>
      </c>
      <c r="T86" s="80" t="s">
        <v>85</v>
      </c>
      <c r="U86" s="80" t="s">
        <v>85</v>
      </c>
      <c r="V86" s="80" t="s">
        <v>85</v>
      </c>
      <c r="W86" s="80" t="s">
        <v>85</v>
      </c>
      <c r="X86" s="99" t="s">
        <v>85</v>
      </c>
      <c r="Y86" s="52">
        <v>2019</v>
      </c>
      <c r="Z86" s="43"/>
    </row>
    <row r="87" spans="1:26" s="49" customFormat="1" ht="67.5">
      <c r="A87" s="43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1" t="s">
        <v>197</v>
      </c>
      <c r="Q87" s="51" t="s">
        <v>84</v>
      </c>
      <c r="R87" s="80" t="s">
        <v>85</v>
      </c>
      <c r="S87" s="80" t="s">
        <v>85</v>
      </c>
      <c r="T87" s="80" t="s">
        <v>85</v>
      </c>
      <c r="U87" s="80" t="s">
        <v>85</v>
      </c>
      <c r="V87" s="80" t="s">
        <v>85</v>
      </c>
      <c r="W87" s="80" t="s">
        <v>85</v>
      </c>
      <c r="X87" s="99" t="s">
        <v>85</v>
      </c>
      <c r="Y87" s="52">
        <v>2019</v>
      </c>
      <c r="Z87" s="43"/>
    </row>
    <row r="88" spans="1:26" s="49" customFormat="1" ht="71.25" customHeight="1">
      <c r="A88" s="43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1" t="s">
        <v>171</v>
      </c>
      <c r="Q88" s="51" t="s">
        <v>117</v>
      </c>
      <c r="R88" s="80">
        <v>10</v>
      </c>
      <c r="S88" s="80">
        <v>10</v>
      </c>
      <c r="T88" s="80">
        <v>10</v>
      </c>
      <c r="U88" s="80">
        <v>10</v>
      </c>
      <c r="V88" s="80">
        <v>10</v>
      </c>
      <c r="W88" s="80">
        <v>10</v>
      </c>
      <c r="X88" s="99">
        <f>R88++S88+T88+U88+V88+W88</f>
        <v>60</v>
      </c>
      <c r="Y88" s="52">
        <v>2019</v>
      </c>
      <c r="Z88" s="43"/>
    </row>
    <row r="89" spans="1:26" s="49" customFormat="1" ht="45">
      <c r="A89" s="43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1" t="s">
        <v>129</v>
      </c>
      <c r="Q89" s="51" t="s">
        <v>86</v>
      </c>
      <c r="R89" s="80" t="s">
        <v>85</v>
      </c>
      <c r="S89" s="80" t="s">
        <v>85</v>
      </c>
      <c r="T89" s="80" t="s">
        <v>85</v>
      </c>
      <c r="U89" s="80" t="s">
        <v>85</v>
      </c>
      <c r="V89" s="80" t="s">
        <v>85</v>
      </c>
      <c r="W89" s="80" t="s">
        <v>85</v>
      </c>
      <c r="X89" s="99" t="s">
        <v>85</v>
      </c>
      <c r="Y89" s="52">
        <v>2019</v>
      </c>
      <c r="Z89" s="43"/>
    </row>
    <row r="90" spans="1:26" s="49" customFormat="1" ht="45">
      <c r="A90" s="43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1" t="s">
        <v>172</v>
      </c>
      <c r="Q90" s="51" t="s">
        <v>117</v>
      </c>
      <c r="R90" s="80">
        <v>0</v>
      </c>
      <c r="S90" s="80">
        <v>1</v>
      </c>
      <c r="T90" s="80">
        <v>2</v>
      </c>
      <c r="U90" s="80">
        <v>4</v>
      </c>
      <c r="V90" s="80">
        <v>8</v>
      </c>
      <c r="W90" s="80">
        <v>15</v>
      </c>
      <c r="X90" s="99">
        <f t="shared" ref="X90:X114" si="2">R90++S90+T90+U90+V90+W90</f>
        <v>30</v>
      </c>
      <c r="Y90" s="52">
        <v>2019</v>
      </c>
      <c r="Z90" s="43"/>
    </row>
    <row r="91" spans="1:26" s="49" customFormat="1" ht="67.5">
      <c r="A91" s="43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1" t="s">
        <v>94</v>
      </c>
      <c r="Q91" s="51" t="s">
        <v>84</v>
      </c>
      <c r="R91" s="80" t="s">
        <v>85</v>
      </c>
      <c r="S91" s="80" t="s">
        <v>85</v>
      </c>
      <c r="T91" s="80" t="s">
        <v>85</v>
      </c>
      <c r="U91" s="80" t="s">
        <v>85</v>
      </c>
      <c r="V91" s="80" t="s">
        <v>85</v>
      </c>
      <c r="W91" s="80" t="s">
        <v>85</v>
      </c>
      <c r="X91" s="99" t="s">
        <v>85</v>
      </c>
      <c r="Y91" s="52">
        <v>2019</v>
      </c>
      <c r="Z91" s="43"/>
    </row>
    <row r="92" spans="1:26" s="49" customFormat="1" ht="78.75">
      <c r="A92" s="43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1" t="s">
        <v>173</v>
      </c>
      <c r="Q92" s="51" t="s">
        <v>117</v>
      </c>
      <c r="R92" s="80">
        <v>3</v>
      </c>
      <c r="S92" s="80">
        <v>3</v>
      </c>
      <c r="T92" s="80">
        <v>3</v>
      </c>
      <c r="U92" s="80">
        <v>3</v>
      </c>
      <c r="V92" s="80">
        <v>3</v>
      </c>
      <c r="W92" s="80">
        <v>3</v>
      </c>
      <c r="X92" s="99">
        <f t="shared" si="2"/>
        <v>18</v>
      </c>
      <c r="Y92" s="52">
        <v>2019</v>
      </c>
      <c r="Z92" s="43"/>
    </row>
    <row r="93" spans="1:26" s="49" customFormat="1" ht="78.75">
      <c r="A93" s="43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1" t="s">
        <v>95</v>
      </c>
      <c r="Q93" s="51" t="s">
        <v>84</v>
      </c>
      <c r="R93" s="80" t="s">
        <v>85</v>
      </c>
      <c r="S93" s="80" t="s">
        <v>85</v>
      </c>
      <c r="T93" s="80" t="s">
        <v>85</v>
      </c>
      <c r="U93" s="80" t="s">
        <v>85</v>
      </c>
      <c r="V93" s="80" t="s">
        <v>85</v>
      </c>
      <c r="W93" s="80" t="s">
        <v>85</v>
      </c>
      <c r="X93" s="99" t="s">
        <v>85</v>
      </c>
      <c r="Y93" s="52">
        <v>2019</v>
      </c>
      <c r="Z93" s="43"/>
    </row>
    <row r="94" spans="1:26" s="49" customFormat="1" ht="45">
      <c r="A94" s="43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1" t="s">
        <v>174</v>
      </c>
      <c r="Q94" s="51" t="s">
        <v>117</v>
      </c>
      <c r="R94" s="80">
        <v>0</v>
      </c>
      <c r="S94" s="80">
        <v>1</v>
      </c>
      <c r="T94" s="80">
        <v>3</v>
      </c>
      <c r="U94" s="80">
        <v>5</v>
      </c>
      <c r="V94" s="80">
        <v>7</v>
      </c>
      <c r="W94" s="80">
        <v>9</v>
      </c>
      <c r="X94" s="99">
        <f t="shared" si="2"/>
        <v>25</v>
      </c>
      <c r="Y94" s="52">
        <v>2019</v>
      </c>
      <c r="Z94" s="43"/>
    </row>
    <row r="95" spans="1:26" s="49" customFormat="1" ht="84">
      <c r="A95" s="43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82" t="s">
        <v>141</v>
      </c>
      <c r="Q95" s="51" t="s">
        <v>87</v>
      </c>
      <c r="R95" s="80">
        <f>SUM(R104,R106,R108,R110,R112,R114,)</f>
        <v>115416.2432</v>
      </c>
      <c r="S95" s="80">
        <f t="shared" ref="S95:X95" si="3">SUM(S104,S106,S108,S110,S112,S114,)</f>
        <v>28956.65</v>
      </c>
      <c r="T95" s="80">
        <f t="shared" si="3"/>
        <v>0</v>
      </c>
      <c r="U95" s="80">
        <f t="shared" si="3"/>
        <v>0</v>
      </c>
      <c r="V95" s="80">
        <f t="shared" si="3"/>
        <v>0</v>
      </c>
      <c r="W95" s="80">
        <f t="shared" si="3"/>
        <v>0</v>
      </c>
      <c r="X95" s="80">
        <f t="shared" si="3"/>
        <v>144372.89320000002</v>
      </c>
      <c r="Y95" s="52">
        <v>2015</v>
      </c>
      <c r="Z95" s="43"/>
    </row>
    <row r="96" spans="1:26" s="49" customFormat="1" ht="45">
      <c r="A96" s="43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1" t="s">
        <v>130</v>
      </c>
      <c r="Q96" s="51" t="s">
        <v>84</v>
      </c>
      <c r="R96" s="80" t="s">
        <v>85</v>
      </c>
      <c r="S96" s="80" t="s">
        <v>85</v>
      </c>
      <c r="T96" s="80" t="s">
        <v>85</v>
      </c>
      <c r="U96" s="80" t="s">
        <v>85</v>
      </c>
      <c r="V96" s="80" t="s">
        <v>85</v>
      </c>
      <c r="W96" s="80" t="s">
        <v>85</v>
      </c>
      <c r="X96" s="99" t="s">
        <v>85</v>
      </c>
      <c r="Y96" s="52">
        <v>2019</v>
      </c>
      <c r="Z96" s="43"/>
    </row>
    <row r="97" spans="1:26" s="49" customFormat="1" ht="33.75">
      <c r="A97" s="43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1" t="s">
        <v>175</v>
      </c>
      <c r="Q97" s="51" t="s">
        <v>117</v>
      </c>
      <c r="R97" s="80">
        <v>3</v>
      </c>
      <c r="S97" s="80">
        <v>3</v>
      </c>
      <c r="T97" s="80">
        <v>3</v>
      </c>
      <c r="U97" s="80">
        <v>3</v>
      </c>
      <c r="V97" s="80">
        <v>3</v>
      </c>
      <c r="W97" s="80">
        <v>3</v>
      </c>
      <c r="X97" s="99">
        <f t="shared" si="2"/>
        <v>18</v>
      </c>
      <c r="Y97" s="52">
        <v>2019</v>
      </c>
      <c r="Z97" s="43"/>
    </row>
    <row r="98" spans="1:26" s="49" customFormat="1" ht="56.25">
      <c r="A98" s="43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1" t="s">
        <v>96</v>
      </c>
      <c r="Q98" s="51" t="s">
        <v>84</v>
      </c>
      <c r="R98" s="80" t="s">
        <v>85</v>
      </c>
      <c r="S98" s="80" t="s">
        <v>85</v>
      </c>
      <c r="T98" s="80" t="s">
        <v>85</v>
      </c>
      <c r="U98" s="80" t="s">
        <v>85</v>
      </c>
      <c r="V98" s="80" t="s">
        <v>85</v>
      </c>
      <c r="W98" s="80" t="s">
        <v>85</v>
      </c>
      <c r="X98" s="99" t="s">
        <v>85</v>
      </c>
      <c r="Y98" s="52">
        <v>2019</v>
      </c>
      <c r="Z98" s="43"/>
    </row>
    <row r="99" spans="1:26" s="49" customFormat="1" ht="56.25">
      <c r="A99" s="43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1" t="s">
        <v>176</v>
      </c>
      <c r="Q99" s="51" t="s">
        <v>117</v>
      </c>
      <c r="R99" s="80">
        <v>3</v>
      </c>
      <c r="S99" s="80">
        <v>3</v>
      </c>
      <c r="T99" s="80">
        <v>3</v>
      </c>
      <c r="U99" s="80">
        <v>3</v>
      </c>
      <c r="V99" s="80">
        <v>3</v>
      </c>
      <c r="W99" s="80">
        <v>3</v>
      </c>
      <c r="X99" s="99">
        <f t="shared" si="2"/>
        <v>18</v>
      </c>
      <c r="Y99" s="52">
        <v>2019</v>
      </c>
      <c r="Z99" s="43"/>
    </row>
    <row r="100" spans="1:26" s="49" customFormat="1" ht="56.25">
      <c r="A100" s="43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1" t="s">
        <v>97</v>
      </c>
      <c r="Q100" s="51" t="s">
        <v>84</v>
      </c>
      <c r="R100" s="80" t="s">
        <v>85</v>
      </c>
      <c r="S100" s="80" t="s">
        <v>85</v>
      </c>
      <c r="T100" s="80" t="s">
        <v>85</v>
      </c>
      <c r="U100" s="80" t="s">
        <v>85</v>
      </c>
      <c r="V100" s="80" t="s">
        <v>85</v>
      </c>
      <c r="W100" s="80" t="s">
        <v>85</v>
      </c>
      <c r="X100" s="99" t="s">
        <v>85</v>
      </c>
      <c r="Y100" s="52">
        <v>2015</v>
      </c>
      <c r="Z100" s="43"/>
    </row>
    <row r="101" spans="1:26" s="49" customFormat="1" ht="45">
      <c r="A101" s="43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1" t="s">
        <v>177</v>
      </c>
      <c r="Q101" s="51" t="s">
        <v>84</v>
      </c>
      <c r="R101" s="80" t="s">
        <v>85</v>
      </c>
      <c r="S101" s="80" t="s">
        <v>85</v>
      </c>
      <c r="T101" s="80" t="s">
        <v>85</v>
      </c>
      <c r="U101" s="80" t="s">
        <v>85</v>
      </c>
      <c r="V101" s="80" t="s">
        <v>85</v>
      </c>
      <c r="W101" s="80" t="s">
        <v>85</v>
      </c>
      <c r="X101" s="99" t="s">
        <v>85</v>
      </c>
      <c r="Y101" s="52">
        <v>2015</v>
      </c>
      <c r="Z101" s="43"/>
    </row>
    <row r="102" spans="1:26" s="49" customFormat="1" ht="45">
      <c r="A102" s="43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1" t="s">
        <v>131</v>
      </c>
      <c r="Q102" s="51" t="s">
        <v>87</v>
      </c>
      <c r="R102" s="80">
        <f>R104+R106+R108+R110+R112+R114</f>
        <v>115416.2432</v>
      </c>
      <c r="S102" s="80">
        <f t="shared" ref="S102:X102" si="4">S104+S106+S108+S110+S112+S114</f>
        <v>28956.65</v>
      </c>
      <c r="T102" s="80">
        <f t="shared" si="4"/>
        <v>0</v>
      </c>
      <c r="U102" s="80">
        <f t="shared" si="4"/>
        <v>0</v>
      </c>
      <c r="V102" s="80">
        <f t="shared" si="4"/>
        <v>0</v>
      </c>
      <c r="W102" s="80">
        <f t="shared" si="4"/>
        <v>0</v>
      </c>
      <c r="X102" s="80">
        <f t="shared" si="4"/>
        <v>144372.89320000002</v>
      </c>
      <c r="Y102" s="52">
        <v>2015</v>
      </c>
      <c r="Z102" s="43"/>
    </row>
    <row r="103" spans="1:26" s="49" customFormat="1" ht="56.25">
      <c r="A103" s="43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1" t="s">
        <v>178</v>
      </c>
      <c r="Q103" s="51" t="s">
        <v>128</v>
      </c>
      <c r="R103" s="80">
        <v>0.7</v>
      </c>
      <c r="S103" s="80">
        <v>0.55000000000000004</v>
      </c>
      <c r="T103" s="80">
        <v>0.55000000000000004</v>
      </c>
      <c r="U103" s="80">
        <v>0.55000000000000004</v>
      </c>
      <c r="V103" s="80">
        <v>0.55000000000000004</v>
      </c>
      <c r="W103" s="80">
        <v>0.55000000000000004</v>
      </c>
      <c r="X103" s="99">
        <f t="shared" si="2"/>
        <v>3.45</v>
      </c>
      <c r="Y103" s="52">
        <v>2019</v>
      </c>
      <c r="Z103" s="43"/>
    </row>
    <row r="104" spans="1:26" s="49" customFormat="1" ht="78.75">
      <c r="A104" s="43"/>
      <c r="B104" s="50">
        <v>6</v>
      </c>
      <c r="C104" s="50">
        <v>0</v>
      </c>
      <c r="D104" s="50">
        <v>1</v>
      </c>
      <c r="E104" s="50">
        <v>0</v>
      </c>
      <c r="F104" s="50">
        <v>5</v>
      </c>
      <c r="G104" s="50">
        <v>0</v>
      </c>
      <c r="H104" s="50">
        <v>1</v>
      </c>
      <c r="I104" s="50">
        <v>0</v>
      </c>
      <c r="J104" s="50">
        <v>6</v>
      </c>
      <c r="K104" s="50">
        <v>3</v>
      </c>
      <c r="L104" s="50">
        <v>9</v>
      </c>
      <c r="M104" s="50">
        <v>5</v>
      </c>
      <c r="N104" s="50">
        <v>0</v>
      </c>
      <c r="O104" s="50">
        <v>3</v>
      </c>
      <c r="P104" s="70" t="s">
        <v>102</v>
      </c>
      <c r="Q104" s="51" t="s">
        <v>87</v>
      </c>
      <c r="R104" s="80">
        <v>46090.828200000004</v>
      </c>
      <c r="S104" s="85">
        <v>11462.05</v>
      </c>
      <c r="T104" s="80">
        <v>0</v>
      </c>
      <c r="U104" s="80">
        <v>0</v>
      </c>
      <c r="V104" s="80">
        <v>0</v>
      </c>
      <c r="W104" s="80">
        <v>0</v>
      </c>
      <c r="X104" s="100">
        <f t="shared" si="2"/>
        <v>57552.878200000006</v>
      </c>
      <c r="Y104" s="52">
        <v>2015</v>
      </c>
      <c r="Z104" s="43"/>
    </row>
    <row r="105" spans="1:26" s="49" customFormat="1" ht="33.75">
      <c r="A105" s="43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70" t="s">
        <v>179</v>
      </c>
      <c r="Q105" s="51" t="s">
        <v>117</v>
      </c>
      <c r="R105" s="80">
        <v>16</v>
      </c>
      <c r="S105" s="80">
        <v>0</v>
      </c>
      <c r="T105" s="80">
        <v>0</v>
      </c>
      <c r="U105" s="80">
        <v>0</v>
      </c>
      <c r="V105" s="80">
        <v>0</v>
      </c>
      <c r="W105" s="80">
        <v>0</v>
      </c>
      <c r="X105" s="99">
        <f t="shared" si="2"/>
        <v>16</v>
      </c>
      <c r="Y105" s="52">
        <v>2014</v>
      </c>
      <c r="Z105" s="43"/>
    </row>
    <row r="106" spans="1:26" s="49" customFormat="1" ht="78.75">
      <c r="A106" s="43"/>
      <c r="B106" s="50">
        <v>6</v>
      </c>
      <c r="C106" s="50">
        <v>0</v>
      </c>
      <c r="D106" s="50">
        <v>1</v>
      </c>
      <c r="E106" s="50">
        <v>0</v>
      </c>
      <c r="F106" s="50">
        <v>5</v>
      </c>
      <c r="G106" s="50">
        <v>0</v>
      </c>
      <c r="H106" s="50">
        <v>1</v>
      </c>
      <c r="I106" s="50">
        <v>0</v>
      </c>
      <c r="J106" s="50">
        <v>6</v>
      </c>
      <c r="K106" s="50">
        <v>3</v>
      </c>
      <c r="L106" s="50">
        <v>9</v>
      </c>
      <c r="M106" s="50">
        <v>6</v>
      </c>
      <c r="N106" s="50">
        <v>0</v>
      </c>
      <c r="O106" s="50">
        <v>3</v>
      </c>
      <c r="P106" s="70" t="s">
        <v>101</v>
      </c>
      <c r="Q106" s="51" t="s">
        <v>87</v>
      </c>
      <c r="R106" s="80">
        <v>53944.415000000001</v>
      </c>
      <c r="S106" s="85">
        <v>13416.2</v>
      </c>
      <c r="T106" s="80">
        <v>0</v>
      </c>
      <c r="U106" s="80">
        <v>0</v>
      </c>
      <c r="V106" s="80">
        <v>0</v>
      </c>
      <c r="W106" s="80">
        <v>0</v>
      </c>
      <c r="X106" s="100">
        <f t="shared" si="2"/>
        <v>67360.615000000005</v>
      </c>
      <c r="Y106" s="52">
        <v>2015</v>
      </c>
      <c r="Z106" s="43"/>
    </row>
    <row r="107" spans="1:26" s="49" customFormat="1" ht="67.5">
      <c r="A107" s="43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70" t="s">
        <v>180</v>
      </c>
      <c r="Q107" s="51" t="s">
        <v>117</v>
      </c>
      <c r="R107" s="80">
        <v>4</v>
      </c>
      <c r="S107" s="80">
        <v>4</v>
      </c>
      <c r="T107" s="80">
        <v>0</v>
      </c>
      <c r="U107" s="80">
        <v>0</v>
      </c>
      <c r="V107" s="80">
        <v>0</v>
      </c>
      <c r="W107" s="80">
        <v>0</v>
      </c>
      <c r="X107" s="99">
        <f t="shared" si="2"/>
        <v>8</v>
      </c>
      <c r="Y107" s="52">
        <v>2015</v>
      </c>
      <c r="Z107" s="43"/>
    </row>
    <row r="108" spans="1:26" s="49" customFormat="1" ht="67.5">
      <c r="A108" s="43"/>
      <c r="B108" s="50">
        <v>6</v>
      </c>
      <c r="C108" s="50">
        <v>0</v>
      </c>
      <c r="D108" s="50">
        <v>1</v>
      </c>
      <c r="E108" s="50">
        <v>0</v>
      </c>
      <c r="F108" s="50">
        <v>5</v>
      </c>
      <c r="G108" s="50">
        <v>0</v>
      </c>
      <c r="H108" s="50">
        <v>1</v>
      </c>
      <c r="I108" s="50">
        <v>0</v>
      </c>
      <c r="J108" s="50">
        <v>6</v>
      </c>
      <c r="K108" s="50">
        <v>3</v>
      </c>
      <c r="L108" s="50">
        <v>6</v>
      </c>
      <c r="M108" s="50">
        <v>1</v>
      </c>
      <c r="N108" s="50">
        <v>0</v>
      </c>
      <c r="O108" s="50">
        <v>1</v>
      </c>
      <c r="P108" s="51" t="s">
        <v>103</v>
      </c>
      <c r="Q108" s="51" t="s">
        <v>87</v>
      </c>
      <c r="R108" s="80">
        <v>15252</v>
      </c>
      <c r="S108" s="85">
        <v>4078.4</v>
      </c>
      <c r="T108" s="80">
        <v>0</v>
      </c>
      <c r="U108" s="80">
        <v>0</v>
      </c>
      <c r="V108" s="80">
        <v>0</v>
      </c>
      <c r="W108" s="80">
        <v>0</v>
      </c>
      <c r="X108" s="99">
        <f t="shared" si="2"/>
        <v>19330.400000000001</v>
      </c>
      <c r="Y108" s="52">
        <v>2015</v>
      </c>
      <c r="Z108" s="43"/>
    </row>
    <row r="109" spans="1:26" s="49" customFormat="1" ht="33.75">
      <c r="A109" s="43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1" t="s">
        <v>181</v>
      </c>
      <c r="Q109" s="51" t="s">
        <v>132</v>
      </c>
      <c r="R109" s="80">
        <v>206</v>
      </c>
      <c r="S109" s="80">
        <v>70</v>
      </c>
      <c r="T109" s="80">
        <v>0</v>
      </c>
      <c r="U109" s="80">
        <v>0</v>
      </c>
      <c r="V109" s="80">
        <v>0</v>
      </c>
      <c r="W109" s="80">
        <v>0</v>
      </c>
      <c r="X109" s="99">
        <f t="shared" si="2"/>
        <v>276</v>
      </c>
      <c r="Y109" s="52">
        <v>2015</v>
      </c>
      <c r="Z109" s="43"/>
    </row>
    <row r="110" spans="1:26" s="49" customFormat="1" ht="56.25">
      <c r="A110" s="43"/>
      <c r="B110" s="50">
        <v>6</v>
      </c>
      <c r="C110" s="50">
        <v>0</v>
      </c>
      <c r="D110" s="50">
        <v>1</v>
      </c>
      <c r="E110" s="50">
        <v>0</v>
      </c>
      <c r="F110" s="50">
        <v>5</v>
      </c>
      <c r="G110" s="50">
        <v>0</v>
      </c>
      <c r="H110" s="50">
        <v>1</v>
      </c>
      <c r="I110" s="50">
        <v>0</v>
      </c>
      <c r="J110" s="50">
        <v>6</v>
      </c>
      <c r="K110" s="50">
        <v>3</v>
      </c>
      <c r="L110" s="50">
        <v>1</v>
      </c>
      <c r="M110" s="50">
        <v>0</v>
      </c>
      <c r="N110" s="50">
        <v>0</v>
      </c>
      <c r="O110" s="50">
        <v>2</v>
      </c>
      <c r="P110" s="51" t="s">
        <v>104</v>
      </c>
      <c r="Q110" s="51" t="s">
        <v>87</v>
      </c>
      <c r="R110" s="80">
        <v>8</v>
      </c>
      <c r="S110" s="80">
        <v>0</v>
      </c>
      <c r="T110" s="80">
        <v>0</v>
      </c>
      <c r="U110" s="80">
        <v>0</v>
      </c>
      <c r="V110" s="80">
        <v>0</v>
      </c>
      <c r="W110" s="80">
        <v>0</v>
      </c>
      <c r="X110" s="99">
        <f t="shared" si="2"/>
        <v>8</v>
      </c>
      <c r="Y110" s="52">
        <v>2014</v>
      </c>
      <c r="Z110" s="43"/>
    </row>
    <row r="111" spans="1:26" s="49" customFormat="1" ht="78.75">
      <c r="A111" s="43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1" t="s">
        <v>182</v>
      </c>
      <c r="Q111" s="51" t="s">
        <v>117</v>
      </c>
      <c r="R111" s="80">
        <v>2</v>
      </c>
      <c r="S111" s="80">
        <v>0</v>
      </c>
      <c r="T111" s="80">
        <v>0</v>
      </c>
      <c r="U111" s="80">
        <v>0</v>
      </c>
      <c r="V111" s="80">
        <v>0</v>
      </c>
      <c r="W111" s="80">
        <v>0</v>
      </c>
      <c r="X111" s="99">
        <f t="shared" si="2"/>
        <v>2</v>
      </c>
      <c r="Y111" s="52">
        <v>2014</v>
      </c>
      <c r="Z111" s="43"/>
    </row>
    <row r="112" spans="1:26" s="49" customFormat="1" ht="56.25">
      <c r="A112" s="43"/>
      <c r="B112" s="50">
        <v>6</v>
      </c>
      <c r="C112" s="50">
        <v>0</v>
      </c>
      <c r="D112" s="50">
        <v>1</v>
      </c>
      <c r="E112" s="50">
        <v>0</v>
      </c>
      <c r="F112" s="50">
        <v>6</v>
      </c>
      <c r="G112" s="50">
        <v>0</v>
      </c>
      <c r="H112" s="50">
        <v>1</v>
      </c>
      <c r="I112" s="50">
        <v>0</v>
      </c>
      <c r="J112" s="50">
        <v>6</v>
      </c>
      <c r="K112" s="50">
        <v>3</v>
      </c>
      <c r="L112" s="50">
        <v>1</v>
      </c>
      <c r="M112" s="50">
        <v>0</v>
      </c>
      <c r="N112" s="50">
        <v>0</v>
      </c>
      <c r="O112" s="50">
        <v>3</v>
      </c>
      <c r="P112" s="51" t="s">
        <v>142</v>
      </c>
      <c r="Q112" s="51" t="s">
        <v>87</v>
      </c>
      <c r="R112" s="80">
        <v>60.5</v>
      </c>
      <c r="S112" s="80">
        <v>0</v>
      </c>
      <c r="T112" s="80">
        <v>0</v>
      </c>
      <c r="U112" s="80">
        <v>0</v>
      </c>
      <c r="V112" s="80">
        <v>0</v>
      </c>
      <c r="W112" s="80">
        <v>0</v>
      </c>
      <c r="X112" s="99">
        <f t="shared" si="2"/>
        <v>60.5</v>
      </c>
      <c r="Y112" s="52">
        <v>2014</v>
      </c>
      <c r="Z112" s="43"/>
    </row>
    <row r="113" spans="1:26" s="49" customFormat="1" ht="45">
      <c r="A113" s="43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1" t="s">
        <v>183</v>
      </c>
      <c r="Q113" s="51" t="s">
        <v>84</v>
      </c>
      <c r="R113" s="80" t="s">
        <v>85</v>
      </c>
      <c r="S113" s="80" t="s">
        <v>85</v>
      </c>
      <c r="T113" s="80" t="s">
        <v>85</v>
      </c>
      <c r="U113" s="80" t="s">
        <v>85</v>
      </c>
      <c r="V113" s="80" t="s">
        <v>85</v>
      </c>
      <c r="W113" s="80" t="s">
        <v>85</v>
      </c>
      <c r="X113" s="99" t="s">
        <v>85</v>
      </c>
      <c r="Y113" s="52">
        <v>2019</v>
      </c>
      <c r="Z113" s="43"/>
    </row>
    <row r="114" spans="1:26" s="55" customFormat="1" ht="56.25">
      <c r="A114" s="43"/>
      <c r="B114" s="50">
        <v>6</v>
      </c>
      <c r="C114" s="50">
        <v>0</v>
      </c>
      <c r="D114" s="50">
        <v>1</v>
      </c>
      <c r="E114" s="50">
        <v>0</v>
      </c>
      <c r="F114" s="50">
        <v>5</v>
      </c>
      <c r="G114" s="50">
        <v>0</v>
      </c>
      <c r="H114" s="50">
        <v>1</v>
      </c>
      <c r="I114" s="50">
        <v>0</v>
      </c>
      <c r="J114" s="50">
        <v>6</v>
      </c>
      <c r="K114" s="50">
        <v>3</v>
      </c>
      <c r="L114" s="50">
        <v>1</v>
      </c>
      <c r="M114" s="50">
        <v>0</v>
      </c>
      <c r="N114" s="50">
        <v>0</v>
      </c>
      <c r="O114" s="50">
        <v>4</v>
      </c>
      <c r="P114" s="51" t="s">
        <v>143</v>
      </c>
      <c r="Q114" s="51" t="s">
        <v>87</v>
      </c>
      <c r="R114" s="80">
        <v>60.5</v>
      </c>
      <c r="S114" s="80">
        <v>0</v>
      </c>
      <c r="T114" s="80">
        <v>0</v>
      </c>
      <c r="U114" s="80">
        <v>0</v>
      </c>
      <c r="V114" s="80">
        <v>0</v>
      </c>
      <c r="W114" s="80">
        <v>0</v>
      </c>
      <c r="X114" s="99">
        <f t="shared" si="2"/>
        <v>60.5</v>
      </c>
      <c r="Y114" s="52">
        <v>2014</v>
      </c>
    </row>
    <row r="115" spans="1:26" s="55" customFormat="1" ht="45">
      <c r="A115" s="43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1" t="s">
        <v>183</v>
      </c>
      <c r="Q115" s="51" t="s">
        <v>84</v>
      </c>
      <c r="R115" s="80" t="s">
        <v>85</v>
      </c>
      <c r="S115" s="80" t="s">
        <v>85</v>
      </c>
      <c r="T115" s="80" t="s">
        <v>85</v>
      </c>
      <c r="U115" s="80" t="s">
        <v>85</v>
      </c>
      <c r="V115" s="80" t="s">
        <v>85</v>
      </c>
      <c r="W115" s="80" t="s">
        <v>85</v>
      </c>
      <c r="X115" s="80" t="s">
        <v>85</v>
      </c>
      <c r="Y115" s="52">
        <v>2019</v>
      </c>
    </row>
    <row r="116" spans="1:26" s="24" customFormat="1">
      <c r="A116" s="7"/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2"/>
      <c r="S116" s="102"/>
      <c r="T116" s="102"/>
      <c r="U116" s="102"/>
      <c r="V116" s="102"/>
      <c r="W116" s="102"/>
      <c r="X116" s="102"/>
      <c r="Y116" s="103" t="s">
        <v>198</v>
      </c>
    </row>
    <row r="117" spans="1:26" s="24" customFormat="1">
      <c r="A117" s="7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43"/>
      <c r="N117" s="43"/>
      <c r="O117" s="43"/>
      <c r="P117" s="43"/>
      <c r="Q117" s="43"/>
      <c r="R117" s="53"/>
      <c r="S117" s="53"/>
      <c r="T117" s="53"/>
      <c r="U117" s="53"/>
      <c r="V117" s="53"/>
      <c r="W117" s="53"/>
      <c r="X117" s="53"/>
      <c r="Y117" s="54"/>
    </row>
    <row r="118" spans="1:26" s="24" customFormat="1">
      <c r="A118" s="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43"/>
      <c r="N118" s="43"/>
      <c r="O118" s="43"/>
      <c r="P118" s="43"/>
      <c r="Q118" s="43"/>
      <c r="R118" s="53"/>
      <c r="S118" s="53"/>
      <c r="T118" s="53"/>
      <c r="U118" s="53"/>
      <c r="V118" s="53"/>
      <c r="W118" s="53"/>
      <c r="X118" s="53"/>
      <c r="Y118" s="54"/>
    </row>
    <row r="119" spans="1:26" s="24" customFormat="1">
      <c r="A119" s="7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43"/>
      <c r="N119" s="43"/>
      <c r="O119" s="43"/>
      <c r="P119" s="43"/>
      <c r="Q119" s="43"/>
      <c r="R119" s="53"/>
      <c r="S119" s="53"/>
      <c r="T119" s="53"/>
      <c r="U119" s="53"/>
      <c r="V119" s="53"/>
      <c r="W119" s="53"/>
      <c r="X119" s="53"/>
      <c r="Y119" s="54"/>
    </row>
    <row r="120" spans="1:26" s="24" customFormat="1">
      <c r="A120" s="7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43"/>
      <c r="N120" s="43"/>
      <c r="O120" s="43"/>
      <c r="P120" s="43"/>
      <c r="Q120" s="43"/>
      <c r="R120" s="53"/>
      <c r="S120" s="53"/>
      <c r="T120" s="53"/>
      <c r="U120" s="53"/>
      <c r="V120" s="53"/>
      <c r="W120" s="53"/>
      <c r="X120" s="53"/>
      <c r="Y120" s="54"/>
    </row>
    <row r="121" spans="1:26" s="24" customFormat="1">
      <c r="A121" s="7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43"/>
      <c r="N121" s="43"/>
      <c r="O121" s="43"/>
      <c r="P121" s="43"/>
      <c r="Q121" s="43"/>
      <c r="R121" s="53"/>
      <c r="S121" s="53"/>
      <c r="T121" s="53"/>
      <c r="U121" s="53"/>
      <c r="V121" s="53"/>
      <c r="W121" s="53"/>
      <c r="X121" s="53"/>
      <c r="Y121" s="54"/>
    </row>
    <row r="122" spans="1:26" s="24" customFormat="1">
      <c r="A122" s="7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43"/>
      <c r="N122" s="43"/>
      <c r="O122" s="43"/>
      <c r="P122" s="43"/>
      <c r="Q122" s="43"/>
      <c r="R122" s="53"/>
      <c r="S122" s="53"/>
      <c r="T122" s="53"/>
      <c r="U122" s="53"/>
      <c r="V122" s="53"/>
      <c r="W122" s="53"/>
      <c r="X122" s="53"/>
      <c r="Y122" s="54"/>
    </row>
    <row r="123" spans="1:26" s="24" customFormat="1">
      <c r="A123" s="7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43"/>
      <c r="N123" s="43"/>
      <c r="O123" s="43"/>
      <c r="P123" s="43"/>
      <c r="Q123" s="43"/>
      <c r="R123" s="53"/>
      <c r="S123" s="53"/>
      <c r="T123" s="53"/>
      <c r="U123" s="53"/>
      <c r="V123" s="53"/>
      <c r="W123" s="53"/>
      <c r="X123" s="53"/>
      <c r="Y123" s="54"/>
    </row>
    <row r="124" spans="1:26" s="24" customFormat="1">
      <c r="A124" s="7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43"/>
      <c r="N124" s="43"/>
      <c r="O124" s="43"/>
      <c r="P124" s="43"/>
      <c r="Q124" s="43"/>
      <c r="R124" s="53"/>
      <c r="S124" s="53"/>
      <c r="T124" s="53"/>
      <c r="U124" s="53"/>
      <c r="V124" s="53"/>
      <c r="W124" s="53"/>
      <c r="X124" s="53"/>
      <c r="Y124" s="54"/>
    </row>
    <row r="125" spans="1:26" s="24" customFormat="1">
      <c r="A125" s="7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43"/>
      <c r="N125" s="43"/>
      <c r="O125" s="43"/>
      <c r="P125" s="43"/>
      <c r="Q125" s="43"/>
      <c r="R125" s="53"/>
      <c r="S125" s="53"/>
      <c r="T125" s="53"/>
      <c r="U125" s="53"/>
      <c r="V125" s="53"/>
      <c r="W125" s="53"/>
      <c r="X125" s="53"/>
      <c r="Y125" s="54"/>
    </row>
    <row r="126" spans="1:26" s="24" customFormat="1">
      <c r="A126" s="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43"/>
      <c r="N126" s="43"/>
      <c r="O126" s="43"/>
      <c r="P126" s="43"/>
      <c r="Q126" s="43"/>
      <c r="R126" s="53"/>
      <c r="S126" s="53"/>
      <c r="T126" s="53"/>
      <c r="U126" s="53"/>
      <c r="V126" s="53"/>
      <c r="W126" s="53"/>
      <c r="X126" s="53"/>
      <c r="Y126" s="54"/>
    </row>
    <row r="127" spans="1:26" s="24" customFormat="1">
      <c r="A127" s="7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43"/>
      <c r="N127" s="43"/>
      <c r="O127" s="43"/>
      <c r="P127" s="43"/>
      <c r="Q127" s="43"/>
      <c r="R127" s="53"/>
      <c r="S127" s="53"/>
      <c r="T127" s="53"/>
      <c r="U127" s="53"/>
      <c r="V127" s="53"/>
      <c r="W127" s="53"/>
      <c r="X127" s="53"/>
      <c r="Y127" s="54"/>
    </row>
    <row r="128" spans="1:26" s="24" customFormat="1">
      <c r="A128" s="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43"/>
      <c r="N128" s="43"/>
      <c r="O128" s="43"/>
      <c r="P128" s="43"/>
      <c r="Q128" s="43"/>
      <c r="R128" s="53"/>
      <c r="S128" s="53"/>
      <c r="T128" s="53"/>
      <c r="U128" s="53"/>
      <c r="V128" s="53"/>
      <c r="W128" s="53"/>
      <c r="X128" s="53"/>
      <c r="Y128" s="54"/>
    </row>
    <row r="129" spans="1:25" s="24" customFormat="1">
      <c r="A129" s="7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43"/>
      <c r="N129" s="43"/>
      <c r="O129" s="43"/>
      <c r="P129" s="43"/>
      <c r="Q129" s="43"/>
      <c r="R129" s="53"/>
      <c r="S129" s="53"/>
      <c r="T129" s="53"/>
      <c r="U129" s="53"/>
      <c r="V129" s="53"/>
      <c r="W129" s="53"/>
      <c r="X129" s="53"/>
      <c r="Y129" s="54"/>
    </row>
    <row r="130" spans="1:25" s="24" customFormat="1">
      <c r="A130" s="7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43"/>
      <c r="N130" s="43"/>
      <c r="O130" s="43"/>
      <c r="P130" s="43"/>
      <c r="Q130" s="43"/>
      <c r="R130" s="53"/>
      <c r="S130" s="53"/>
      <c r="T130" s="53"/>
      <c r="U130" s="53"/>
      <c r="V130" s="53"/>
      <c r="W130" s="53"/>
      <c r="X130" s="53"/>
      <c r="Y130" s="54"/>
    </row>
    <row r="131" spans="1:25" s="24" customFormat="1">
      <c r="A131" s="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43"/>
      <c r="N131" s="43"/>
      <c r="O131" s="43"/>
      <c r="P131" s="43"/>
      <c r="Q131" s="43"/>
      <c r="R131" s="53"/>
      <c r="S131" s="53"/>
      <c r="T131" s="53"/>
      <c r="U131" s="53"/>
      <c r="V131" s="53"/>
      <c r="W131" s="53"/>
      <c r="X131" s="53"/>
      <c r="Y131" s="54"/>
    </row>
    <row r="132" spans="1:25" s="24" customFormat="1">
      <c r="A132" s="7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43"/>
      <c r="N132" s="43"/>
      <c r="O132" s="43"/>
      <c r="P132" s="43"/>
      <c r="Q132" s="43"/>
      <c r="R132" s="53"/>
      <c r="S132" s="53"/>
      <c r="T132" s="53"/>
      <c r="U132" s="53"/>
      <c r="V132" s="53"/>
      <c r="W132" s="53"/>
      <c r="X132" s="53"/>
      <c r="Y132" s="54"/>
    </row>
    <row r="133" spans="1:25" s="24" customFormat="1">
      <c r="A133" s="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43"/>
      <c r="N133" s="43"/>
      <c r="O133" s="43"/>
      <c r="P133" s="43"/>
      <c r="Q133" s="43"/>
      <c r="R133" s="53"/>
      <c r="S133" s="53"/>
      <c r="T133" s="53"/>
      <c r="U133" s="53"/>
      <c r="V133" s="53"/>
      <c r="W133" s="53"/>
      <c r="X133" s="53"/>
      <c r="Y133" s="54"/>
    </row>
    <row r="134" spans="1:25" s="24" customFormat="1">
      <c r="A134" s="7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43"/>
      <c r="N134" s="43"/>
      <c r="O134" s="43"/>
      <c r="P134" s="43"/>
      <c r="Q134" s="43"/>
      <c r="R134" s="53"/>
      <c r="S134" s="53"/>
      <c r="T134" s="53"/>
      <c r="U134" s="53"/>
      <c r="V134" s="53"/>
      <c r="W134" s="53"/>
      <c r="X134" s="53"/>
      <c r="Y134" s="54"/>
    </row>
    <row r="135" spans="1:25" s="24" customFormat="1">
      <c r="A135" s="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43"/>
      <c r="N135" s="43"/>
      <c r="O135" s="43"/>
      <c r="P135" s="43"/>
      <c r="Q135" s="43"/>
      <c r="R135" s="53"/>
      <c r="S135" s="53"/>
      <c r="T135" s="53"/>
      <c r="U135" s="53"/>
      <c r="V135" s="53"/>
      <c r="W135" s="53"/>
      <c r="X135" s="53"/>
      <c r="Y135" s="54"/>
    </row>
    <row r="136" spans="1:25" s="24" customFormat="1">
      <c r="A136" s="7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43"/>
      <c r="N136" s="43"/>
      <c r="O136" s="43"/>
      <c r="P136" s="43"/>
      <c r="Q136" s="43"/>
      <c r="R136" s="53"/>
      <c r="S136" s="53"/>
      <c r="T136" s="53"/>
      <c r="U136" s="53"/>
      <c r="V136" s="53"/>
      <c r="W136" s="53"/>
      <c r="X136" s="53"/>
      <c r="Y136" s="54"/>
    </row>
    <row r="137" spans="1:25" s="24" customFormat="1">
      <c r="A137" s="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43"/>
      <c r="N137" s="43"/>
      <c r="O137" s="43"/>
      <c r="P137" s="43"/>
      <c r="Q137" s="43"/>
      <c r="R137" s="53"/>
      <c r="S137" s="53"/>
      <c r="T137" s="53"/>
      <c r="U137" s="53"/>
      <c r="V137" s="53"/>
      <c r="W137" s="53"/>
      <c r="X137" s="53"/>
      <c r="Y137" s="54"/>
    </row>
    <row r="138" spans="1:25" s="24" customFormat="1">
      <c r="A138" s="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43"/>
      <c r="N138" s="43"/>
      <c r="O138" s="43"/>
      <c r="P138" s="43"/>
      <c r="Q138" s="43"/>
      <c r="R138" s="53"/>
      <c r="S138" s="53"/>
      <c r="T138" s="53"/>
      <c r="U138" s="53"/>
      <c r="V138" s="53"/>
      <c r="W138" s="53"/>
      <c r="X138" s="53"/>
      <c r="Y138" s="54"/>
    </row>
    <row r="139" spans="1:25" s="24" customFormat="1">
      <c r="A139" s="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43"/>
      <c r="N139" s="43"/>
      <c r="O139" s="43"/>
      <c r="P139" s="43"/>
      <c r="Q139" s="43"/>
      <c r="R139" s="53"/>
      <c r="S139" s="53"/>
      <c r="T139" s="53"/>
      <c r="U139" s="53"/>
      <c r="V139" s="53"/>
      <c r="W139" s="53"/>
      <c r="X139" s="53"/>
      <c r="Y139" s="54"/>
    </row>
    <row r="140" spans="1:25" s="24" customFormat="1">
      <c r="A140" s="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43"/>
      <c r="N140" s="43"/>
      <c r="O140" s="43"/>
      <c r="P140" s="43"/>
      <c r="Q140" s="43"/>
      <c r="R140" s="53"/>
      <c r="S140" s="53"/>
      <c r="T140" s="53"/>
      <c r="U140" s="53"/>
      <c r="V140" s="53"/>
      <c r="W140" s="53"/>
      <c r="X140" s="53"/>
      <c r="Y140" s="54"/>
    </row>
    <row r="141" spans="1:25" s="24" customFormat="1">
      <c r="A141" s="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43"/>
      <c r="N141" s="43"/>
      <c r="O141" s="43"/>
      <c r="P141" s="43"/>
      <c r="Q141" s="43"/>
      <c r="R141" s="53"/>
      <c r="S141" s="53"/>
      <c r="T141" s="53"/>
      <c r="U141" s="53"/>
      <c r="V141" s="53"/>
      <c r="W141" s="53"/>
      <c r="X141" s="53"/>
      <c r="Y141" s="54"/>
    </row>
    <row r="142" spans="1:25" s="24" customFormat="1">
      <c r="A142" s="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43"/>
      <c r="N142" s="43"/>
      <c r="O142" s="43"/>
      <c r="P142" s="43"/>
      <c r="Q142" s="43"/>
      <c r="R142" s="53"/>
      <c r="S142" s="53"/>
      <c r="T142" s="53"/>
      <c r="U142" s="53"/>
      <c r="V142" s="53"/>
      <c r="W142" s="53"/>
      <c r="X142" s="53"/>
      <c r="Y142" s="54"/>
    </row>
    <row r="143" spans="1:25" s="24" customFormat="1">
      <c r="A143" s="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43"/>
      <c r="N143" s="43"/>
      <c r="O143" s="43"/>
      <c r="P143" s="43"/>
      <c r="Q143" s="43"/>
      <c r="R143" s="53"/>
      <c r="S143" s="53"/>
      <c r="T143" s="53"/>
      <c r="U143" s="53"/>
      <c r="V143" s="53"/>
      <c r="W143" s="53"/>
      <c r="X143" s="53"/>
      <c r="Y143" s="54"/>
    </row>
    <row r="144" spans="1:25" s="24" customFormat="1">
      <c r="A144" s="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43"/>
      <c r="N144" s="43"/>
      <c r="O144" s="43"/>
      <c r="P144" s="43"/>
      <c r="Q144" s="43"/>
      <c r="R144" s="53"/>
      <c r="S144" s="53"/>
      <c r="T144" s="53"/>
      <c r="U144" s="53"/>
      <c r="V144" s="53"/>
      <c r="W144" s="53"/>
      <c r="X144" s="53"/>
      <c r="Y144" s="54"/>
    </row>
    <row r="145" spans="1:25" s="24" customFormat="1">
      <c r="A145" s="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43"/>
      <c r="N145" s="43"/>
      <c r="O145" s="43"/>
      <c r="P145" s="43"/>
      <c r="Q145" s="43"/>
      <c r="R145" s="53"/>
      <c r="S145" s="53"/>
      <c r="T145" s="53"/>
      <c r="U145" s="53"/>
      <c r="V145" s="53"/>
      <c r="W145" s="53"/>
      <c r="X145" s="53"/>
      <c r="Y145" s="54"/>
    </row>
    <row r="146" spans="1:25" s="24" customFormat="1">
      <c r="A146" s="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43"/>
      <c r="N146" s="43"/>
      <c r="O146" s="43"/>
      <c r="P146" s="43"/>
      <c r="Q146" s="43"/>
      <c r="R146" s="53"/>
      <c r="S146" s="53"/>
      <c r="T146" s="53"/>
      <c r="U146" s="53"/>
      <c r="V146" s="53"/>
      <c r="W146" s="53"/>
      <c r="X146" s="53"/>
      <c r="Y146" s="54"/>
    </row>
    <row r="147" spans="1:25" s="24" customFormat="1">
      <c r="A147" s="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43"/>
      <c r="N147" s="43"/>
      <c r="O147" s="43"/>
      <c r="P147" s="43"/>
      <c r="Q147" s="43"/>
      <c r="R147" s="53"/>
      <c r="S147" s="53"/>
      <c r="T147" s="53"/>
      <c r="U147" s="53"/>
      <c r="V147" s="53"/>
      <c r="W147" s="53"/>
      <c r="X147" s="53"/>
      <c r="Y147" s="54"/>
    </row>
    <row r="148" spans="1:25" s="24" customFormat="1">
      <c r="A148" s="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43"/>
      <c r="N148" s="43"/>
      <c r="O148" s="43"/>
      <c r="P148" s="43"/>
      <c r="Q148" s="43"/>
      <c r="R148" s="53"/>
      <c r="S148" s="53"/>
      <c r="T148" s="53"/>
      <c r="U148" s="53"/>
      <c r="V148" s="53"/>
      <c r="W148" s="53"/>
      <c r="X148" s="53"/>
      <c r="Y148" s="54"/>
    </row>
    <row r="149" spans="1:25" s="24" customFormat="1">
      <c r="A149" s="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43"/>
      <c r="N149" s="43"/>
      <c r="O149" s="43"/>
      <c r="P149" s="43"/>
      <c r="Q149" s="43"/>
      <c r="R149" s="53"/>
      <c r="S149" s="53"/>
      <c r="T149" s="53"/>
      <c r="U149" s="53"/>
      <c r="V149" s="53"/>
      <c r="W149" s="53"/>
      <c r="X149" s="53"/>
      <c r="Y149" s="54"/>
    </row>
    <row r="150" spans="1:25" s="24" customFormat="1">
      <c r="A150" s="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43"/>
      <c r="N150" s="43"/>
      <c r="O150" s="43"/>
      <c r="P150" s="43"/>
      <c r="Q150" s="43"/>
      <c r="R150" s="53"/>
      <c r="S150" s="53"/>
      <c r="T150" s="53"/>
      <c r="U150" s="53"/>
      <c r="V150" s="53"/>
      <c r="W150" s="53"/>
      <c r="X150" s="53"/>
      <c r="Y150" s="54"/>
    </row>
    <row r="151" spans="1:25" s="24" customFormat="1">
      <c r="A151" s="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43"/>
      <c r="N151" s="43"/>
      <c r="O151" s="43"/>
      <c r="P151" s="43"/>
      <c r="Q151" s="43"/>
      <c r="R151" s="53"/>
      <c r="S151" s="53"/>
      <c r="T151" s="53"/>
      <c r="U151" s="53"/>
      <c r="V151" s="53"/>
      <c r="W151" s="53"/>
      <c r="X151" s="53"/>
      <c r="Y151" s="54"/>
    </row>
    <row r="152" spans="1:25" s="24" customFormat="1">
      <c r="A152" s="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43"/>
      <c r="N152" s="43"/>
      <c r="O152" s="43"/>
      <c r="P152" s="43"/>
      <c r="Q152" s="43"/>
      <c r="R152" s="53"/>
      <c r="S152" s="53"/>
      <c r="T152" s="53"/>
      <c r="U152" s="53"/>
      <c r="V152" s="53"/>
      <c r="W152" s="53"/>
      <c r="X152" s="53"/>
      <c r="Y152" s="54"/>
    </row>
    <row r="153" spans="1:25" s="24" customFormat="1">
      <c r="A153" s="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43"/>
      <c r="N153" s="43"/>
      <c r="O153" s="43"/>
      <c r="P153" s="43"/>
      <c r="Q153" s="43"/>
      <c r="R153" s="53"/>
      <c r="S153" s="53"/>
      <c r="T153" s="53"/>
      <c r="U153" s="53"/>
      <c r="V153" s="53"/>
      <c r="W153" s="53"/>
      <c r="X153" s="53"/>
      <c r="Y153" s="54"/>
    </row>
    <row r="154" spans="1:25" s="24" customFormat="1">
      <c r="A154" s="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43"/>
      <c r="N154" s="43"/>
      <c r="O154" s="43"/>
      <c r="P154" s="43"/>
      <c r="Q154" s="43"/>
      <c r="R154" s="53"/>
      <c r="S154" s="53"/>
      <c r="T154" s="53"/>
      <c r="U154" s="53"/>
      <c r="V154" s="53"/>
      <c r="W154" s="53"/>
      <c r="X154" s="53"/>
      <c r="Y154" s="54"/>
    </row>
    <row r="155" spans="1:25" s="24" customFormat="1">
      <c r="A155" s="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43"/>
      <c r="N155" s="43"/>
      <c r="O155" s="43"/>
      <c r="P155" s="43"/>
      <c r="Q155" s="43"/>
      <c r="R155" s="53"/>
      <c r="S155" s="53"/>
      <c r="T155" s="53"/>
      <c r="U155" s="53"/>
      <c r="V155" s="53"/>
      <c r="W155" s="53"/>
      <c r="X155" s="53"/>
      <c r="Y155" s="54"/>
    </row>
    <row r="156" spans="1:25" s="24" customFormat="1">
      <c r="A156" s="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43"/>
      <c r="N156" s="43"/>
      <c r="O156" s="43"/>
      <c r="P156" s="43"/>
      <c r="Q156" s="43"/>
      <c r="R156" s="53"/>
      <c r="S156" s="53"/>
      <c r="T156" s="53"/>
      <c r="U156" s="53"/>
      <c r="V156" s="53"/>
      <c r="W156" s="53"/>
      <c r="X156" s="53"/>
      <c r="Y156" s="54"/>
    </row>
    <row r="157" spans="1:25" s="24" customFormat="1">
      <c r="A157" s="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43"/>
      <c r="N157" s="43"/>
      <c r="O157" s="43"/>
      <c r="P157" s="43"/>
      <c r="Q157" s="43"/>
      <c r="R157" s="53"/>
      <c r="S157" s="53"/>
      <c r="T157" s="53"/>
      <c r="U157" s="53"/>
      <c r="V157" s="53"/>
      <c r="W157" s="53"/>
      <c r="X157" s="53"/>
      <c r="Y157" s="54"/>
    </row>
    <row r="158" spans="1:25" s="24" customFormat="1">
      <c r="A158" s="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43"/>
      <c r="N158" s="43"/>
      <c r="O158" s="43"/>
      <c r="P158" s="43"/>
      <c r="Q158" s="43"/>
      <c r="R158" s="53"/>
      <c r="S158" s="53"/>
      <c r="T158" s="53"/>
      <c r="U158" s="53"/>
      <c r="V158" s="53"/>
      <c r="W158" s="53"/>
      <c r="X158" s="53"/>
      <c r="Y158" s="54"/>
    </row>
    <row r="159" spans="1:25" s="24" customFormat="1">
      <c r="A159" s="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43"/>
      <c r="N159" s="43"/>
      <c r="O159" s="43"/>
      <c r="P159" s="43"/>
      <c r="Q159" s="43"/>
      <c r="R159" s="53"/>
      <c r="S159" s="53"/>
      <c r="T159" s="53"/>
      <c r="U159" s="53"/>
      <c r="V159" s="53"/>
      <c r="W159" s="53"/>
      <c r="X159" s="53"/>
      <c r="Y159" s="54"/>
    </row>
    <row r="160" spans="1:25" s="24" customFormat="1">
      <c r="A160" s="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43"/>
      <c r="N160" s="43"/>
      <c r="O160" s="43"/>
      <c r="P160" s="43"/>
      <c r="Q160" s="43"/>
      <c r="R160" s="53"/>
      <c r="S160" s="53"/>
      <c r="T160" s="53"/>
      <c r="U160" s="53"/>
      <c r="V160" s="53"/>
      <c r="W160" s="53"/>
      <c r="X160" s="53"/>
      <c r="Y160" s="54"/>
    </row>
    <row r="161" spans="1:25" s="24" customFormat="1">
      <c r="A161" s="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43"/>
      <c r="N161" s="43"/>
      <c r="O161" s="43"/>
      <c r="P161" s="43"/>
      <c r="Q161" s="43"/>
      <c r="R161" s="53"/>
      <c r="S161" s="53"/>
      <c r="T161" s="53"/>
      <c r="U161" s="53"/>
      <c r="V161" s="53"/>
      <c r="W161" s="53"/>
      <c r="X161" s="53"/>
      <c r="Y161" s="54"/>
    </row>
    <row r="162" spans="1:25" s="24" customFormat="1">
      <c r="A162" s="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43"/>
      <c r="N162" s="43"/>
      <c r="O162" s="43"/>
      <c r="P162" s="43"/>
      <c r="Q162" s="43"/>
      <c r="R162" s="53"/>
      <c r="S162" s="53"/>
      <c r="T162" s="53"/>
      <c r="U162" s="53"/>
      <c r="V162" s="53"/>
      <c r="W162" s="53"/>
      <c r="X162" s="53"/>
      <c r="Y162" s="54"/>
    </row>
    <row r="163" spans="1:25" s="24" customFormat="1">
      <c r="A163" s="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43"/>
      <c r="N163" s="43"/>
      <c r="O163" s="43"/>
      <c r="P163" s="43"/>
      <c r="Q163" s="43"/>
      <c r="R163" s="53"/>
      <c r="S163" s="53"/>
      <c r="T163" s="53"/>
      <c r="U163" s="53"/>
      <c r="V163" s="53"/>
      <c r="W163" s="53"/>
      <c r="X163" s="53"/>
      <c r="Y163" s="54"/>
    </row>
    <row r="164" spans="1:25" s="24" customFormat="1">
      <c r="A164" s="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43"/>
      <c r="N164" s="43"/>
      <c r="O164" s="43"/>
      <c r="P164" s="43"/>
      <c r="Q164" s="43"/>
      <c r="R164" s="53"/>
      <c r="S164" s="53"/>
      <c r="T164" s="53"/>
      <c r="U164" s="53"/>
      <c r="V164" s="53"/>
      <c r="W164" s="53"/>
      <c r="X164" s="53"/>
      <c r="Y164" s="54"/>
    </row>
    <row r="165" spans="1:25" s="24" customFormat="1">
      <c r="A165" s="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43"/>
      <c r="N165" s="43"/>
      <c r="O165" s="43"/>
      <c r="P165" s="43"/>
      <c r="Q165" s="43"/>
      <c r="R165" s="53"/>
      <c r="S165" s="53"/>
      <c r="T165" s="53"/>
      <c r="U165" s="53"/>
      <c r="V165" s="53"/>
      <c r="W165" s="53"/>
      <c r="X165" s="53"/>
      <c r="Y165" s="54"/>
    </row>
    <row r="166" spans="1:25" s="24" customFormat="1">
      <c r="A166" s="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43"/>
      <c r="N166" s="43"/>
      <c r="O166" s="43"/>
      <c r="P166" s="43"/>
      <c r="Q166" s="43"/>
      <c r="R166" s="53"/>
      <c r="S166" s="53"/>
      <c r="T166" s="53"/>
      <c r="U166" s="53"/>
      <c r="V166" s="53"/>
      <c r="W166" s="53"/>
      <c r="X166" s="53"/>
      <c r="Y166" s="54"/>
    </row>
    <row r="167" spans="1:25" s="24" customFormat="1">
      <c r="A167" s="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43"/>
      <c r="N167" s="43"/>
      <c r="O167" s="43"/>
      <c r="P167" s="43"/>
      <c r="Q167" s="43"/>
      <c r="R167" s="53"/>
      <c r="S167" s="53"/>
      <c r="T167" s="53"/>
      <c r="U167" s="53"/>
      <c r="V167" s="53"/>
      <c r="W167" s="53"/>
      <c r="X167" s="53"/>
      <c r="Y167" s="54"/>
    </row>
    <row r="168" spans="1:25" s="24" customFormat="1">
      <c r="A168" s="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43"/>
      <c r="N168" s="43"/>
      <c r="O168" s="43"/>
      <c r="P168" s="43"/>
      <c r="Q168" s="43"/>
      <c r="R168" s="53"/>
      <c r="S168" s="53"/>
      <c r="T168" s="53"/>
      <c r="U168" s="53"/>
      <c r="V168" s="53"/>
      <c r="W168" s="53"/>
      <c r="X168" s="53"/>
      <c r="Y168" s="54"/>
    </row>
    <row r="169" spans="1:25" s="24" customFormat="1">
      <c r="A169" s="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43"/>
      <c r="N169" s="43"/>
      <c r="O169" s="43"/>
      <c r="P169" s="43"/>
      <c r="Q169" s="43"/>
      <c r="R169" s="53"/>
      <c r="S169" s="53"/>
      <c r="T169" s="53"/>
      <c r="U169" s="53"/>
      <c r="V169" s="53"/>
      <c r="W169" s="53"/>
      <c r="X169" s="53"/>
      <c r="Y169" s="54"/>
    </row>
    <row r="170" spans="1:25" s="24" customFormat="1">
      <c r="A170" s="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43"/>
      <c r="N170" s="43"/>
      <c r="O170" s="43"/>
      <c r="P170" s="43"/>
      <c r="Q170" s="43"/>
      <c r="R170" s="53"/>
      <c r="S170" s="53"/>
      <c r="T170" s="53"/>
      <c r="U170" s="53"/>
      <c r="V170" s="53"/>
      <c r="W170" s="53"/>
      <c r="X170" s="53"/>
      <c r="Y170" s="54"/>
    </row>
    <row r="171" spans="1:25" s="24" customFormat="1">
      <c r="A171" s="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43"/>
      <c r="N171" s="43"/>
      <c r="O171" s="43"/>
      <c r="P171" s="43"/>
      <c r="Q171" s="43"/>
      <c r="R171" s="53"/>
      <c r="S171" s="53"/>
      <c r="T171" s="53"/>
      <c r="U171" s="53"/>
      <c r="V171" s="53"/>
      <c r="W171" s="53"/>
      <c r="X171" s="53"/>
      <c r="Y171" s="54"/>
    </row>
    <row r="172" spans="1:25" s="24" customFormat="1">
      <c r="A172" s="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43"/>
      <c r="N172" s="43"/>
      <c r="O172" s="43"/>
      <c r="P172" s="43"/>
      <c r="Q172" s="43"/>
      <c r="R172" s="53"/>
      <c r="S172" s="53"/>
      <c r="T172" s="53"/>
      <c r="U172" s="53"/>
      <c r="V172" s="53"/>
      <c r="W172" s="53"/>
      <c r="X172" s="53"/>
      <c r="Y172" s="54"/>
    </row>
    <row r="173" spans="1:25" s="24" customFormat="1">
      <c r="A173" s="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43"/>
      <c r="N173" s="43"/>
      <c r="O173" s="43"/>
      <c r="P173" s="43"/>
      <c r="Q173" s="43"/>
      <c r="R173" s="53"/>
      <c r="S173" s="53"/>
      <c r="T173" s="53"/>
      <c r="U173" s="53"/>
      <c r="V173" s="53"/>
      <c r="W173" s="53"/>
      <c r="X173" s="53"/>
      <c r="Y173" s="54"/>
    </row>
    <row r="174" spans="1:25" s="24" customFormat="1">
      <c r="A174" s="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43"/>
      <c r="N174" s="43"/>
      <c r="O174" s="43"/>
      <c r="P174" s="43"/>
      <c r="Q174" s="43"/>
      <c r="R174" s="53"/>
      <c r="S174" s="53"/>
      <c r="T174" s="53"/>
      <c r="U174" s="53"/>
      <c r="V174" s="53"/>
      <c r="W174" s="53"/>
      <c r="X174" s="53"/>
      <c r="Y174" s="54"/>
    </row>
    <row r="175" spans="1:25" s="24" customFormat="1">
      <c r="A175" s="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43"/>
      <c r="N175" s="43"/>
      <c r="O175" s="43"/>
      <c r="P175" s="43"/>
      <c r="Q175" s="43"/>
      <c r="R175" s="53"/>
      <c r="S175" s="53"/>
      <c r="T175" s="53"/>
      <c r="U175" s="53"/>
      <c r="V175" s="53"/>
      <c r="W175" s="53"/>
      <c r="X175" s="53"/>
      <c r="Y175" s="54"/>
    </row>
    <row r="176" spans="1:25" s="24" customFormat="1">
      <c r="A176" s="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43"/>
      <c r="N176" s="43"/>
      <c r="O176" s="43"/>
      <c r="P176" s="43"/>
      <c r="Q176" s="43"/>
      <c r="R176" s="53"/>
      <c r="S176" s="53"/>
      <c r="T176" s="53"/>
      <c r="U176" s="53"/>
      <c r="V176" s="53"/>
      <c r="W176" s="53"/>
      <c r="X176" s="53"/>
      <c r="Y176" s="54"/>
    </row>
    <row r="177" spans="1:25" s="24" customFormat="1">
      <c r="A177" s="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43"/>
      <c r="N177" s="43"/>
      <c r="O177" s="43"/>
      <c r="P177" s="43"/>
      <c r="Q177" s="43"/>
      <c r="R177" s="53"/>
      <c r="S177" s="53"/>
      <c r="T177" s="53"/>
      <c r="U177" s="53"/>
      <c r="V177" s="53"/>
      <c r="W177" s="53"/>
      <c r="X177" s="53"/>
      <c r="Y177" s="54"/>
    </row>
    <row r="178" spans="1:25" s="24" customFormat="1">
      <c r="A178" s="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43"/>
      <c r="N178" s="43"/>
      <c r="O178" s="43"/>
      <c r="P178" s="43"/>
      <c r="Q178" s="43"/>
      <c r="R178" s="53"/>
      <c r="S178" s="53"/>
      <c r="T178" s="53"/>
      <c r="U178" s="53"/>
      <c r="V178" s="53"/>
      <c r="W178" s="53"/>
      <c r="X178" s="53"/>
      <c r="Y178" s="54"/>
    </row>
    <row r="179" spans="1:25" s="24" customFormat="1">
      <c r="A179" s="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43"/>
      <c r="N179" s="43"/>
      <c r="O179" s="43"/>
      <c r="P179" s="43"/>
      <c r="Q179" s="43"/>
      <c r="R179" s="53"/>
      <c r="S179" s="53"/>
      <c r="T179" s="53"/>
      <c r="U179" s="53"/>
      <c r="V179" s="53"/>
      <c r="W179" s="53"/>
      <c r="X179" s="53"/>
      <c r="Y179" s="54"/>
    </row>
    <row r="180" spans="1:25" s="24" customFormat="1">
      <c r="A180" s="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43"/>
      <c r="N180" s="43"/>
      <c r="O180" s="43"/>
      <c r="P180" s="43"/>
      <c r="Q180" s="43"/>
      <c r="R180" s="53"/>
      <c r="S180" s="53"/>
      <c r="T180" s="53"/>
      <c r="U180" s="53"/>
      <c r="V180" s="53"/>
      <c r="W180" s="53"/>
      <c r="X180" s="53"/>
      <c r="Y180" s="54"/>
    </row>
    <row r="181" spans="1:25" s="24" customFormat="1">
      <c r="A181" s="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43"/>
      <c r="N181" s="43"/>
      <c r="O181" s="43"/>
      <c r="P181" s="43"/>
      <c r="Q181" s="43"/>
      <c r="R181" s="53"/>
      <c r="S181" s="53"/>
      <c r="T181" s="53"/>
      <c r="U181" s="53"/>
      <c r="V181" s="53"/>
      <c r="W181" s="53"/>
      <c r="X181" s="53"/>
      <c r="Y181" s="54"/>
    </row>
    <row r="182" spans="1:25" s="24" customFormat="1">
      <c r="A182" s="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43"/>
      <c r="N182" s="43"/>
      <c r="O182" s="43"/>
      <c r="P182" s="43"/>
      <c r="Q182" s="43"/>
      <c r="R182" s="53"/>
      <c r="S182" s="53"/>
      <c r="T182" s="53"/>
      <c r="U182" s="53"/>
      <c r="V182" s="53"/>
      <c r="W182" s="53"/>
      <c r="X182" s="53"/>
      <c r="Y182" s="54"/>
    </row>
    <row r="183" spans="1:25" s="24" customFormat="1">
      <c r="A183" s="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43"/>
      <c r="N183" s="43"/>
      <c r="O183" s="43"/>
      <c r="P183" s="43"/>
      <c r="Q183" s="43"/>
      <c r="R183" s="53"/>
      <c r="S183" s="53"/>
      <c r="T183" s="53"/>
      <c r="U183" s="53"/>
      <c r="V183" s="53"/>
      <c r="W183" s="53"/>
      <c r="X183" s="53"/>
      <c r="Y183" s="54"/>
    </row>
    <row r="184" spans="1:25" s="24" customFormat="1">
      <c r="A184" s="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43"/>
      <c r="N184" s="43"/>
      <c r="O184" s="43"/>
      <c r="P184" s="43"/>
      <c r="Q184" s="43"/>
      <c r="R184" s="53"/>
      <c r="S184" s="53"/>
      <c r="T184" s="53"/>
      <c r="U184" s="53"/>
      <c r="V184" s="53"/>
      <c r="W184" s="53"/>
      <c r="X184" s="53"/>
      <c r="Y184" s="54"/>
    </row>
    <row r="185" spans="1:25" s="24" customFormat="1">
      <c r="A185" s="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43"/>
      <c r="N185" s="43"/>
      <c r="O185" s="43"/>
      <c r="P185" s="43"/>
      <c r="Q185" s="43"/>
      <c r="R185" s="53"/>
      <c r="S185" s="53"/>
      <c r="T185" s="53"/>
      <c r="U185" s="53"/>
      <c r="V185" s="53"/>
      <c r="W185" s="53"/>
      <c r="X185" s="53"/>
      <c r="Y185" s="54"/>
    </row>
    <row r="186" spans="1:25" s="24" customFormat="1">
      <c r="A186" s="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43"/>
      <c r="N186" s="43"/>
      <c r="O186" s="43"/>
      <c r="P186" s="43"/>
      <c r="Q186" s="43"/>
      <c r="R186" s="53"/>
      <c r="S186" s="53"/>
      <c r="T186" s="53"/>
      <c r="U186" s="53"/>
      <c r="V186" s="53"/>
      <c r="W186" s="53"/>
      <c r="X186" s="53"/>
      <c r="Y186" s="54"/>
    </row>
    <row r="187" spans="1:25" s="24" customFormat="1">
      <c r="A187" s="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43"/>
      <c r="N187" s="43"/>
      <c r="O187" s="43"/>
      <c r="P187" s="43"/>
      <c r="Q187" s="43"/>
      <c r="R187" s="53"/>
      <c r="S187" s="53"/>
      <c r="T187" s="53"/>
      <c r="U187" s="53"/>
      <c r="V187" s="53"/>
      <c r="W187" s="53"/>
      <c r="X187" s="53"/>
      <c r="Y187" s="54"/>
    </row>
    <row r="188" spans="1:25" s="24" customFormat="1">
      <c r="A188" s="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43"/>
      <c r="N188" s="43"/>
      <c r="O188" s="43"/>
      <c r="P188" s="43"/>
      <c r="Q188" s="43"/>
      <c r="R188" s="53"/>
      <c r="S188" s="53"/>
      <c r="T188" s="53"/>
      <c r="U188" s="53"/>
      <c r="V188" s="53"/>
      <c r="W188" s="53"/>
      <c r="X188" s="53"/>
      <c r="Y188" s="54"/>
    </row>
    <row r="189" spans="1:25" s="24" customFormat="1">
      <c r="A189" s="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43"/>
      <c r="N189" s="43"/>
      <c r="O189" s="43"/>
      <c r="P189" s="43"/>
      <c r="Q189" s="43"/>
      <c r="R189" s="53"/>
      <c r="S189" s="53"/>
      <c r="T189" s="53"/>
      <c r="U189" s="53"/>
      <c r="V189" s="53"/>
      <c r="W189" s="53"/>
      <c r="X189" s="53"/>
      <c r="Y189" s="54"/>
    </row>
    <row r="190" spans="1:25" s="24" customFormat="1">
      <c r="A190" s="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43"/>
      <c r="N190" s="43"/>
      <c r="O190" s="43"/>
      <c r="P190" s="43"/>
      <c r="Q190" s="43"/>
      <c r="R190" s="53"/>
      <c r="S190" s="53"/>
      <c r="T190" s="53"/>
      <c r="U190" s="53"/>
      <c r="V190" s="53"/>
      <c r="W190" s="53"/>
      <c r="X190" s="53"/>
      <c r="Y190" s="54"/>
    </row>
    <row r="191" spans="1:25" s="24" customFormat="1">
      <c r="A191" s="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43"/>
      <c r="N191" s="43"/>
      <c r="O191" s="43"/>
      <c r="P191" s="43"/>
      <c r="Q191" s="43"/>
      <c r="R191" s="53"/>
      <c r="S191" s="53"/>
      <c r="T191" s="53"/>
      <c r="U191" s="53"/>
      <c r="V191" s="53"/>
      <c r="W191" s="53"/>
      <c r="X191" s="53"/>
      <c r="Y191" s="54"/>
    </row>
    <row r="192" spans="1:25" s="24" customFormat="1">
      <c r="A192" s="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43"/>
      <c r="N192" s="43"/>
      <c r="O192" s="43"/>
      <c r="P192" s="43"/>
      <c r="Q192" s="43"/>
      <c r="R192" s="53"/>
      <c r="S192" s="53"/>
      <c r="T192" s="53"/>
      <c r="U192" s="53"/>
      <c r="V192" s="53"/>
      <c r="W192" s="53"/>
      <c r="X192" s="53"/>
      <c r="Y192" s="54"/>
    </row>
    <row r="193" spans="1:25" s="24" customFormat="1">
      <c r="A193" s="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43"/>
      <c r="N193" s="43"/>
      <c r="O193" s="43"/>
      <c r="P193" s="43"/>
      <c r="Q193" s="43"/>
      <c r="R193" s="53"/>
      <c r="S193" s="53"/>
      <c r="T193" s="53"/>
      <c r="U193" s="53"/>
      <c r="V193" s="53"/>
      <c r="W193" s="53"/>
      <c r="X193" s="53"/>
      <c r="Y193" s="54"/>
    </row>
    <row r="194" spans="1:25" s="24" customFormat="1">
      <c r="A194" s="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43"/>
      <c r="N194" s="43"/>
      <c r="O194" s="43"/>
      <c r="P194" s="43"/>
      <c r="Q194" s="43"/>
      <c r="R194" s="53"/>
      <c r="S194" s="53"/>
      <c r="T194" s="53"/>
      <c r="U194" s="53"/>
      <c r="V194" s="53"/>
      <c r="W194" s="53"/>
      <c r="X194" s="53"/>
      <c r="Y194" s="54"/>
    </row>
    <row r="195" spans="1:25" s="24" customFormat="1">
      <c r="A195" s="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43"/>
      <c r="N195" s="43"/>
      <c r="O195" s="43"/>
      <c r="P195" s="43"/>
      <c r="Q195" s="43"/>
      <c r="R195" s="53"/>
      <c r="S195" s="53"/>
      <c r="T195" s="53"/>
      <c r="U195" s="53"/>
      <c r="V195" s="53"/>
      <c r="W195" s="53"/>
      <c r="X195" s="53"/>
      <c r="Y195" s="54"/>
    </row>
    <row r="196" spans="1:25" s="24" customFormat="1">
      <c r="A196" s="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43"/>
      <c r="N196" s="43"/>
      <c r="O196" s="43"/>
      <c r="P196" s="43"/>
      <c r="Q196" s="43"/>
      <c r="R196" s="53"/>
      <c r="S196" s="53"/>
      <c r="T196" s="53"/>
      <c r="U196" s="53"/>
      <c r="V196" s="53"/>
      <c r="W196" s="53"/>
      <c r="X196" s="53"/>
      <c r="Y196" s="54"/>
    </row>
    <row r="197" spans="1:25" s="24" customFormat="1">
      <c r="A197" s="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43"/>
      <c r="N197" s="43"/>
      <c r="O197" s="43"/>
      <c r="P197" s="43"/>
      <c r="Q197" s="43"/>
      <c r="R197" s="53"/>
      <c r="S197" s="53"/>
      <c r="T197" s="53"/>
      <c r="U197" s="53"/>
      <c r="V197" s="53"/>
      <c r="W197" s="53"/>
      <c r="X197" s="53"/>
      <c r="Y197" s="54"/>
    </row>
    <row r="198" spans="1:25" s="24" customFormat="1">
      <c r="A198" s="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43"/>
      <c r="N198" s="43"/>
      <c r="O198" s="43"/>
      <c r="P198" s="43"/>
      <c r="Q198" s="43"/>
      <c r="R198" s="53"/>
      <c r="S198" s="53"/>
      <c r="T198" s="53"/>
      <c r="U198" s="53"/>
      <c r="V198" s="53"/>
      <c r="W198" s="53"/>
      <c r="X198" s="53"/>
      <c r="Y198" s="54"/>
    </row>
    <row r="199" spans="1:25" s="24" customFormat="1">
      <c r="A199" s="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43"/>
      <c r="N199" s="43"/>
      <c r="O199" s="43"/>
      <c r="P199" s="43"/>
      <c r="Q199" s="43"/>
      <c r="R199" s="53"/>
      <c r="S199" s="53"/>
      <c r="T199" s="53"/>
      <c r="U199" s="53"/>
      <c r="V199" s="53"/>
      <c r="W199" s="53"/>
      <c r="X199" s="53"/>
      <c r="Y199" s="54"/>
    </row>
    <row r="200" spans="1:25" s="24" customFormat="1">
      <c r="A200" s="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43"/>
      <c r="N200" s="43"/>
      <c r="O200" s="43"/>
      <c r="P200" s="43"/>
      <c r="Q200" s="43"/>
      <c r="R200" s="53"/>
      <c r="S200" s="53"/>
      <c r="T200" s="53"/>
      <c r="U200" s="53"/>
      <c r="V200" s="53"/>
      <c r="W200" s="53"/>
      <c r="X200" s="53"/>
      <c r="Y200" s="54"/>
    </row>
    <row r="201" spans="1:25" s="24" customFormat="1">
      <c r="A201" s="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43"/>
      <c r="N201" s="43"/>
      <c r="O201" s="43"/>
      <c r="P201" s="43"/>
      <c r="Q201" s="43"/>
      <c r="R201" s="53"/>
      <c r="S201" s="53"/>
      <c r="T201" s="53"/>
      <c r="U201" s="53"/>
      <c r="V201" s="53"/>
      <c r="W201" s="53"/>
      <c r="X201" s="53"/>
      <c r="Y201" s="54"/>
    </row>
    <row r="202" spans="1:25" s="24" customFormat="1">
      <c r="A202" s="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43"/>
      <c r="N202" s="43"/>
      <c r="O202" s="43"/>
      <c r="P202" s="43"/>
      <c r="Q202" s="43"/>
      <c r="R202" s="53"/>
      <c r="S202" s="53"/>
      <c r="T202" s="53"/>
      <c r="U202" s="53"/>
      <c r="V202" s="53"/>
      <c r="W202" s="53"/>
      <c r="X202" s="53"/>
      <c r="Y202" s="54"/>
    </row>
    <row r="203" spans="1:25" s="24" customFormat="1">
      <c r="A203" s="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43"/>
      <c r="N203" s="43"/>
      <c r="O203" s="43"/>
      <c r="P203" s="43"/>
      <c r="Q203" s="43"/>
      <c r="R203" s="53"/>
      <c r="S203" s="53"/>
      <c r="T203" s="53"/>
      <c r="U203" s="53"/>
      <c r="V203" s="53"/>
      <c r="W203" s="53"/>
      <c r="X203" s="53"/>
      <c r="Y203" s="54"/>
    </row>
    <row r="204" spans="1:25" s="24" customFormat="1">
      <c r="A204" s="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43"/>
      <c r="N204" s="43"/>
      <c r="O204" s="43"/>
      <c r="P204" s="43"/>
      <c r="Q204" s="43"/>
      <c r="R204" s="53"/>
      <c r="S204" s="53"/>
      <c r="T204" s="53"/>
      <c r="U204" s="53"/>
      <c r="V204" s="53"/>
      <c r="W204" s="53"/>
      <c r="X204" s="53"/>
      <c r="Y204" s="54"/>
    </row>
    <row r="205" spans="1:25" s="24" customFormat="1">
      <c r="A205" s="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43"/>
      <c r="N205" s="43"/>
      <c r="O205" s="43"/>
      <c r="P205" s="43"/>
      <c r="Q205" s="43"/>
      <c r="R205" s="53"/>
      <c r="S205" s="53"/>
      <c r="T205" s="53"/>
      <c r="U205" s="53"/>
      <c r="V205" s="53"/>
      <c r="W205" s="53"/>
      <c r="X205" s="53"/>
      <c r="Y205" s="54"/>
    </row>
    <row r="206" spans="1:25" s="24" customFormat="1">
      <c r="A206" s="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43"/>
      <c r="N206" s="43"/>
      <c r="O206" s="43"/>
      <c r="P206" s="43"/>
      <c r="Q206" s="43"/>
      <c r="R206" s="53"/>
      <c r="S206" s="53"/>
      <c r="T206" s="53"/>
      <c r="U206" s="53"/>
      <c r="V206" s="53"/>
      <c r="W206" s="53"/>
      <c r="X206" s="53"/>
      <c r="Y206" s="54"/>
    </row>
    <row r="207" spans="1:25" s="24" customFormat="1">
      <c r="A207" s="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43"/>
      <c r="N207" s="43"/>
      <c r="O207" s="43"/>
      <c r="P207" s="43"/>
      <c r="Q207" s="43"/>
      <c r="R207" s="53"/>
      <c r="S207" s="53"/>
      <c r="T207" s="53"/>
      <c r="U207" s="53"/>
      <c r="V207" s="53"/>
      <c r="W207" s="53"/>
      <c r="X207" s="53"/>
      <c r="Y207" s="54"/>
    </row>
    <row r="208" spans="1:25" s="24" customFormat="1">
      <c r="A208" s="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43"/>
      <c r="N208" s="43"/>
      <c r="O208" s="43"/>
      <c r="P208" s="43"/>
      <c r="Q208" s="43"/>
      <c r="R208" s="53"/>
      <c r="S208" s="53"/>
      <c r="T208" s="53"/>
      <c r="U208" s="53"/>
      <c r="V208" s="53"/>
      <c r="W208" s="53"/>
      <c r="X208" s="53"/>
      <c r="Y208" s="54"/>
    </row>
    <row r="209" spans="1:25" s="24" customFormat="1">
      <c r="A209" s="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43"/>
      <c r="N209" s="43"/>
      <c r="O209" s="43"/>
      <c r="P209" s="43"/>
      <c r="Q209" s="43"/>
      <c r="R209" s="53"/>
      <c r="S209" s="53"/>
      <c r="T209" s="53"/>
      <c r="U209" s="53"/>
      <c r="V209" s="53"/>
      <c r="W209" s="53"/>
      <c r="X209" s="53"/>
      <c r="Y209" s="54"/>
    </row>
    <row r="210" spans="1:25" s="24" customFormat="1">
      <c r="A210" s="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43"/>
      <c r="N210" s="43"/>
      <c r="O210" s="43"/>
      <c r="P210" s="43"/>
      <c r="Q210" s="43"/>
      <c r="R210" s="53"/>
      <c r="S210" s="53"/>
      <c r="T210" s="53"/>
      <c r="U210" s="53"/>
      <c r="V210" s="53"/>
      <c r="W210" s="53"/>
      <c r="X210" s="53"/>
      <c r="Y210" s="54"/>
    </row>
    <row r="211" spans="1:25" s="24" customFormat="1">
      <c r="A211" s="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43"/>
      <c r="N211" s="43"/>
      <c r="O211" s="43"/>
      <c r="P211" s="43"/>
      <c r="Q211" s="43"/>
      <c r="R211" s="53"/>
      <c r="S211" s="53"/>
      <c r="T211" s="53"/>
      <c r="U211" s="53"/>
      <c r="V211" s="53"/>
      <c r="W211" s="53"/>
      <c r="X211" s="53"/>
      <c r="Y211" s="54"/>
    </row>
    <row r="212" spans="1:25" s="24" customFormat="1">
      <c r="A212" s="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43"/>
      <c r="N212" s="43"/>
      <c r="O212" s="43"/>
      <c r="P212" s="43"/>
      <c r="Q212" s="43"/>
      <c r="R212" s="53"/>
      <c r="S212" s="53"/>
      <c r="T212" s="53"/>
      <c r="U212" s="53"/>
      <c r="V212" s="53"/>
      <c r="W212" s="53"/>
      <c r="X212" s="53"/>
      <c r="Y212" s="54"/>
    </row>
    <row r="213" spans="1:25" s="24" customFormat="1">
      <c r="A213" s="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43"/>
      <c r="N213" s="43"/>
      <c r="O213" s="43"/>
      <c r="P213" s="43"/>
      <c r="Q213" s="43"/>
      <c r="R213" s="53"/>
      <c r="S213" s="53"/>
      <c r="T213" s="53"/>
      <c r="U213" s="53"/>
      <c r="V213" s="53"/>
      <c r="W213" s="53"/>
      <c r="X213" s="53"/>
      <c r="Y213" s="54"/>
    </row>
    <row r="214" spans="1:25" s="24" customFormat="1">
      <c r="A214" s="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43"/>
      <c r="N214" s="43"/>
      <c r="O214" s="43"/>
      <c r="P214" s="43"/>
      <c r="Q214" s="43"/>
      <c r="R214" s="53"/>
      <c r="S214" s="53"/>
      <c r="T214" s="53"/>
      <c r="U214" s="53"/>
      <c r="V214" s="53"/>
      <c r="W214" s="53"/>
      <c r="X214" s="53"/>
      <c r="Y214" s="54"/>
    </row>
    <row r="215" spans="1:25" s="24" customFormat="1">
      <c r="A215" s="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43"/>
      <c r="N215" s="43"/>
      <c r="O215" s="43"/>
      <c r="P215" s="43"/>
      <c r="Q215" s="43"/>
      <c r="R215" s="53"/>
      <c r="S215" s="53"/>
      <c r="T215" s="53"/>
      <c r="U215" s="53"/>
      <c r="V215" s="53"/>
      <c r="W215" s="53"/>
      <c r="X215" s="53"/>
      <c r="Y215" s="54"/>
    </row>
    <row r="216" spans="1:25" s="24" customFormat="1">
      <c r="A216" s="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43"/>
      <c r="N216" s="43"/>
      <c r="O216" s="43"/>
      <c r="P216" s="43"/>
      <c r="Q216" s="43"/>
      <c r="R216" s="53"/>
      <c r="S216" s="53"/>
      <c r="T216" s="53"/>
      <c r="U216" s="53"/>
      <c r="V216" s="53"/>
      <c r="W216" s="53"/>
      <c r="X216" s="53"/>
      <c r="Y216" s="54"/>
    </row>
    <row r="217" spans="1:25" s="24" customFormat="1">
      <c r="A217" s="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43"/>
      <c r="N217" s="43"/>
      <c r="O217" s="43"/>
      <c r="P217" s="43"/>
      <c r="Q217" s="43"/>
      <c r="R217" s="53"/>
      <c r="S217" s="53"/>
      <c r="T217" s="53"/>
      <c r="U217" s="53"/>
      <c r="V217" s="53"/>
      <c r="W217" s="53"/>
      <c r="X217" s="53"/>
      <c r="Y217" s="54"/>
    </row>
    <row r="218" spans="1:25" s="24" customFormat="1">
      <c r="A218" s="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43"/>
      <c r="N218" s="43"/>
      <c r="O218" s="43"/>
      <c r="P218" s="43"/>
      <c r="Q218" s="43"/>
      <c r="R218" s="53"/>
      <c r="S218" s="53"/>
      <c r="T218" s="53"/>
      <c r="U218" s="53"/>
      <c r="V218" s="53"/>
      <c r="W218" s="53"/>
      <c r="X218" s="53"/>
      <c r="Y218" s="54"/>
    </row>
    <row r="219" spans="1:25" s="24" customFormat="1">
      <c r="A219" s="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43"/>
      <c r="N219" s="43"/>
      <c r="O219" s="43"/>
      <c r="P219" s="43"/>
      <c r="Q219" s="43"/>
      <c r="R219" s="53"/>
      <c r="S219" s="53"/>
      <c r="T219" s="53"/>
      <c r="U219" s="53"/>
      <c r="V219" s="53"/>
      <c r="W219" s="53"/>
      <c r="X219" s="53"/>
      <c r="Y219" s="54"/>
    </row>
    <row r="220" spans="1:25" s="24" customFormat="1">
      <c r="A220" s="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43"/>
      <c r="N220" s="43"/>
      <c r="O220" s="43"/>
      <c r="P220" s="43"/>
      <c r="Q220" s="43"/>
      <c r="R220" s="53"/>
      <c r="S220" s="53"/>
      <c r="T220" s="53"/>
      <c r="U220" s="53"/>
      <c r="V220" s="53"/>
      <c r="W220" s="53"/>
      <c r="X220" s="53"/>
      <c r="Y220" s="54"/>
    </row>
    <row r="221" spans="1:25" s="24" customFormat="1">
      <c r="A221" s="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43"/>
      <c r="N221" s="43"/>
      <c r="O221" s="43"/>
      <c r="P221" s="43"/>
      <c r="Q221" s="43"/>
      <c r="R221" s="53"/>
      <c r="S221" s="53"/>
      <c r="T221" s="53"/>
      <c r="U221" s="53"/>
      <c r="V221" s="53"/>
      <c r="W221" s="53"/>
      <c r="X221" s="53"/>
      <c r="Y221" s="54"/>
    </row>
    <row r="222" spans="1:25" s="24" customFormat="1">
      <c r="A222" s="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43"/>
      <c r="N222" s="43"/>
      <c r="O222" s="43"/>
      <c r="P222" s="43"/>
      <c r="Q222" s="43"/>
      <c r="R222" s="53"/>
      <c r="S222" s="53"/>
      <c r="T222" s="53"/>
      <c r="U222" s="53"/>
      <c r="V222" s="53"/>
      <c r="W222" s="53"/>
      <c r="X222" s="53"/>
      <c r="Y222" s="54"/>
    </row>
    <row r="223" spans="1:25" s="24" customFormat="1">
      <c r="A223" s="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43"/>
      <c r="N223" s="43"/>
      <c r="O223" s="43"/>
      <c r="P223" s="43"/>
      <c r="Q223" s="43"/>
      <c r="R223" s="53"/>
      <c r="S223" s="53"/>
      <c r="T223" s="53"/>
      <c r="U223" s="53"/>
      <c r="V223" s="53"/>
      <c r="W223" s="53"/>
      <c r="X223" s="53"/>
      <c r="Y223" s="54"/>
    </row>
    <row r="224" spans="1:25" s="24" customFormat="1">
      <c r="A224" s="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43"/>
      <c r="N224" s="43"/>
      <c r="O224" s="43"/>
      <c r="P224" s="43"/>
      <c r="Q224" s="43"/>
      <c r="R224" s="53"/>
      <c r="S224" s="53"/>
      <c r="T224" s="53"/>
      <c r="U224" s="53"/>
      <c r="V224" s="53"/>
      <c r="W224" s="53"/>
      <c r="X224" s="53"/>
      <c r="Y224" s="54"/>
    </row>
    <row r="225" spans="1:25" s="24" customFormat="1">
      <c r="A225" s="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43"/>
      <c r="N225" s="43"/>
      <c r="O225" s="43"/>
      <c r="P225" s="43"/>
      <c r="Q225" s="43"/>
      <c r="R225" s="53"/>
      <c r="S225" s="53"/>
      <c r="T225" s="53"/>
      <c r="U225" s="53"/>
      <c r="V225" s="53"/>
      <c r="W225" s="53"/>
      <c r="X225" s="53"/>
      <c r="Y225" s="54"/>
    </row>
    <row r="226" spans="1:25" s="24" customFormat="1">
      <c r="A226" s="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43"/>
      <c r="N226" s="43"/>
      <c r="O226" s="43"/>
      <c r="P226" s="43"/>
      <c r="Q226" s="43"/>
      <c r="R226" s="53"/>
      <c r="S226" s="53"/>
      <c r="T226" s="53"/>
      <c r="U226" s="53"/>
      <c r="V226" s="53"/>
      <c r="W226" s="53"/>
      <c r="X226" s="53"/>
      <c r="Y226" s="54"/>
    </row>
    <row r="227" spans="1:25" s="24" customFormat="1">
      <c r="A227" s="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43"/>
      <c r="N227" s="43"/>
      <c r="O227" s="43"/>
      <c r="P227" s="43"/>
      <c r="Q227" s="43"/>
      <c r="R227" s="53"/>
      <c r="S227" s="53"/>
      <c r="T227" s="53"/>
      <c r="U227" s="53"/>
      <c r="V227" s="53"/>
      <c r="W227" s="53"/>
      <c r="X227" s="53"/>
      <c r="Y227" s="54"/>
    </row>
    <row r="228" spans="1:25" s="24" customFormat="1">
      <c r="A228" s="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43"/>
      <c r="N228" s="43"/>
      <c r="O228" s="43"/>
      <c r="P228" s="43"/>
      <c r="Q228" s="43"/>
      <c r="R228" s="53"/>
      <c r="S228" s="53"/>
      <c r="T228" s="53"/>
      <c r="U228" s="53"/>
      <c r="V228" s="53"/>
      <c r="W228" s="53"/>
      <c r="X228" s="53"/>
      <c r="Y228" s="54"/>
    </row>
    <row r="229" spans="1:25" s="24" customFormat="1">
      <c r="A229" s="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43"/>
      <c r="N229" s="43"/>
      <c r="O229" s="43"/>
      <c r="P229" s="43"/>
      <c r="Q229" s="43"/>
      <c r="R229" s="53"/>
      <c r="S229" s="53"/>
      <c r="T229" s="53"/>
      <c r="U229" s="53"/>
      <c r="V229" s="53"/>
      <c r="W229" s="53"/>
      <c r="X229" s="53"/>
      <c r="Y229" s="54"/>
    </row>
    <row r="230" spans="1:25" s="24" customFormat="1">
      <c r="A230" s="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43"/>
      <c r="N230" s="43"/>
      <c r="O230" s="43"/>
      <c r="P230" s="43"/>
      <c r="Q230" s="43"/>
      <c r="R230" s="53"/>
      <c r="S230" s="53"/>
      <c r="T230" s="53"/>
      <c r="U230" s="53"/>
      <c r="V230" s="53"/>
      <c r="W230" s="53"/>
      <c r="X230" s="53"/>
      <c r="Y230" s="54"/>
    </row>
    <row r="231" spans="1:25" s="24" customFormat="1">
      <c r="A231" s="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43"/>
      <c r="N231" s="43"/>
      <c r="O231" s="43"/>
      <c r="P231" s="43"/>
      <c r="Q231" s="43"/>
      <c r="R231" s="53"/>
      <c r="S231" s="53"/>
      <c r="T231" s="53"/>
      <c r="U231" s="53"/>
      <c r="V231" s="53"/>
      <c r="W231" s="53"/>
      <c r="X231" s="53"/>
      <c r="Y231" s="54"/>
    </row>
    <row r="232" spans="1:25">
      <c r="A232" s="23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2"/>
      <c r="N232" s="72"/>
      <c r="O232" s="72"/>
      <c r="P232" s="72"/>
      <c r="Q232" s="72"/>
      <c r="R232" s="73"/>
      <c r="S232" s="73"/>
      <c r="T232" s="73"/>
      <c r="U232" s="73"/>
      <c r="V232" s="73"/>
      <c r="W232" s="73"/>
      <c r="X232" s="73"/>
      <c r="Y232" s="74"/>
    </row>
    <row r="233" spans="1:25">
      <c r="A233" s="23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2"/>
      <c r="N233" s="72"/>
      <c r="O233" s="72"/>
      <c r="P233" s="72"/>
      <c r="Q233" s="72"/>
      <c r="R233" s="73"/>
      <c r="S233" s="73"/>
      <c r="T233" s="73"/>
      <c r="U233" s="73"/>
      <c r="V233" s="73"/>
      <c r="W233" s="73"/>
      <c r="X233" s="73"/>
      <c r="Y233" s="74"/>
    </row>
    <row r="234" spans="1:25">
      <c r="A234" s="23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2"/>
      <c r="N234" s="72"/>
      <c r="O234" s="72"/>
      <c r="P234" s="72"/>
      <c r="Q234" s="72"/>
      <c r="R234" s="73"/>
      <c r="S234" s="73"/>
      <c r="T234" s="73"/>
      <c r="U234" s="73"/>
      <c r="V234" s="73"/>
      <c r="W234" s="73"/>
      <c r="X234" s="73"/>
      <c r="Y234" s="74"/>
    </row>
    <row r="235" spans="1:25">
      <c r="A235" s="23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2"/>
      <c r="N235" s="72"/>
      <c r="O235" s="72"/>
      <c r="P235" s="72"/>
      <c r="Q235" s="72"/>
      <c r="R235" s="73"/>
      <c r="S235" s="73"/>
      <c r="T235" s="73"/>
      <c r="U235" s="73"/>
      <c r="V235" s="73"/>
      <c r="W235" s="73"/>
      <c r="X235" s="73"/>
      <c r="Y235" s="74"/>
    </row>
    <row r="236" spans="1:25">
      <c r="A236" s="23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2"/>
      <c r="N236" s="72"/>
      <c r="O236" s="72"/>
      <c r="P236" s="72"/>
      <c r="Q236" s="72"/>
      <c r="R236" s="73"/>
      <c r="S236" s="73"/>
      <c r="T236" s="73"/>
      <c r="U236" s="73"/>
      <c r="V236" s="73"/>
      <c r="W236" s="73"/>
      <c r="X236" s="73"/>
      <c r="Y236" s="74"/>
    </row>
    <row r="237" spans="1:25">
      <c r="A237" s="23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72"/>
      <c r="O237" s="72"/>
      <c r="P237" s="72"/>
      <c r="Q237" s="72"/>
      <c r="R237" s="73"/>
      <c r="S237" s="73"/>
      <c r="T237" s="73"/>
      <c r="U237" s="73"/>
      <c r="V237" s="73"/>
      <c r="W237" s="73"/>
      <c r="X237" s="73"/>
      <c r="Y237" s="74"/>
    </row>
    <row r="238" spans="1:25">
      <c r="A238" s="23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72"/>
      <c r="O238" s="72"/>
      <c r="P238" s="72"/>
      <c r="Q238" s="72"/>
      <c r="R238" s="73"/>
      <c r="S238" s="73"/>
      <c r="T238" s="73"/>
      <c r="U238" s="73"/>
      <c r="V238" s="73"/>
      <c r="W238" s="73"/>
      <c r="X238" s="73"/>
      <c r="Y238" s="74"/>
    </row>
    <row r="239" spans="1:25">
      <c r="A239" s="23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2"/>
      <c r="N239" s="72"/>
      <c r="O239" s="72"/>
      <c r="P239" s="72"/>
      <c r="Q239" s="72"/>
      <c r="R239" s="73"/>
      <c r="S239" s="73"/>
      <c r="T239" s="73"/>
      <c r="U239" s="73"/>
      <c r="V239" s="73"/>
      <c r="W239" s="73"/>
      <c r="X239" s="73"/>
      <c r="Y239" s="74"/>
    </row>
    <row r="240" spans="1:25">
      <c r="A240" s="23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2"/>
      <c r="N240" s="72"/>
      <c r="O240" s="72"/>
      <c r="P240" s="72"/>
      <c r="Q240" s="72"/>
      <c r="R240" s="73"/>
      <c r="S240" s="73"/>
      <c r="T240" s="73"/>
      <c r="U240" s="73"/>
      <c r="V240" s="73"/>
      <c r="W240" s="73"/>
      <c r="X240" s="73"/>
      <c r="Y240" s="74"/>
    </row>
    <row r="241" spans="1:25">
      <c r="A241" s="23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2"/>
      <c r="N241" s="72"/>
      <c r="O241" s="72"/>
      <c r="P241" s="72"/>
      <c r="Q241" s="72"/>
      <c r="R241" s="73"/>
      <c r="S241" s="73"/>
      <c r="T241" s="73"/>
      <c r="U241" s="73"/>
      <c r="V241" s="73"/>
      <c r="W241" s="73"/>
      <c r="X241" s="73"/>
      <c r="Y241" s="74"/>
    </row>
    <row r="242" spans="1:25">
      <c r="A242" s="23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2"/>
      <c r="N242" s="72"/>
      <c r="O242" s="72"/>
      <c r="P242" s="72"/>
      <c r="Q242" s="72"/>
      <c r="R242" s="73"/>
      <c r="S242" s="73"/>
      <c r="T242" s="73"/>
      <c r="U242" s="73"/>
      <c r="V242" s="73"/>
      <c r="W242" s="73"/>
      <c r="X242" s="73"/>
      <c r="Y242" s="74"/>
    </row>
    <row r="243" spans="1:25">
      <c r="A243" s="23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2"/>
      <c r="N243" s="72"/>
      <c r="O243" s="72"/>
      <c r="P243" s="72"/>
      <c r="Q243" s="72"/>
      <c r="R243" s="73"/>
      <c r="S243" s="73"/>
      <c r="T243" s="73"/>
      <c r="U243" s="73"/>
      <c r="V243" s="73"/>
      <c r="W243" s="73"/>
      <c r="X243" s="73"/>
      <c r="Y243" s="74"/>
    </row>
    <row r="244" spans="1:25">
      <c r="A244" s="23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72"/>
      <c r="O244" s="72"/>
      <c r="P244" s="72"/>
      <c r="Q244" s="72"/>
      <c r="R244" s="73"/>
      <c r="S244" s="73"/>
      <c r="T244" s="73"/>
      <c r="U244" s="73"/>
      <c r="V244" s="73"/>
      <c r="W244" s="73"/>
      <c r="X244" s="73"/>
      <c r="Y244" s="74"/>
    </row>
    <row r="245" spans="1:25">
      <c r="A245" s="23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2"/>
      <c r="N245" s="72"/>
      <c r="O245" s="72"/>
      <c r="P245" s="72"/>
      <c r="Q245" s="72"/>
      <c r="R245" s="73"/>
      <c r="S245" s="73"/>
      <c r="T245" s="73"/>
      <c r="U245" s="73"/>
      <c r="V245" s="73"/>
      <c r="W245" s="73"/>
      <c r="X245" s="73"/>
      <c r="Y245" s="74"/>
    </row>
    <row r="246" spans="1:25">
      <c r="A246" s="23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2"/>
      <c r="N246" s="72"/>
      <c r="O246" s="72"/>
      <c r="P246" s="72"/>
      <c r="Q246" s="72"/>
      <c r="R246" s="73"/>
      <c r="S246" s="73"/>
      <c r="T246" s="73"/>
      <c r="U246" s="73"/>
      <c r="V246" s="73"/>
      <c r="W246" s="73"/>
      <c r="X246" s="73"/>
      <c r="Y246" s="74"/>
    </row>
    <row r="247" spans="1:25">
      <c r="A247" s="23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72"/>
      <c r="O247" s="72"/>
      <c r="P247" s="72"/>
      <c r="Q247" s="72"/>
      <c r="R247" s="73"/>
      <c r="S247" s="73"/>
      <c r="T247" s="73"/>
      <c r="U247" s="73"/>
      <c r="V247" s="73"/>
      <c r="W247" s="73"/>
      <c r="X247" s="73"/>
      <c r="Y247" s="74"/>
    </row>
    <row r="248" spans="1:25">
      <c r="A248" s="23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2"/>
      <c r="N248" s="72"/>
      <c r="O248" s="72"/>
      <c r="P248" s="72"/>
      <c r="Q248" s="72"/>
      <c r="R248" s="73"/>
      <c r="S248" s="73"/>
      <c r="T248" s="73"/>
      <c r="U248" s="73"/>
      <c r="V248" s="73"/>
      <c r="W248" s="73"/>
      <c r="X248" s="73"/>
      <c r="Y248" s="74"/>
    </row>
    <row r="249" spans="1:25">
      <c r="A249" s="23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2"/>
      <c r="N249" s="72"/>
      <c r="O249" s="72"/>
      <c r="P249" s="72"/>
      <c r="Q249" s="72"/>
      <c r="R249" s="73"/>
      <c r="S249" s="73"/>
      <c r="T249" s="73"/>
      <c r="U249" s="73"/>
      <c r="V249" s="73"/>
      <c r="W249" s="73"/>
      <c r="X249" s="73"/>
      <c r="Y249" s="74"/>
    </row>
    <row r="250" spans="1:25">
      <c r="A250" s="23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72"/>
      <c r="O250" s="72"/>
      <c r="P250" s="72"/>
      <c r="Q250" s="72"/>
      <c r="R250" s="73"/>
      <c r="S250" s="73"/>
      <c r="T250" s="73"/>
      <c r="U250" s="73"/>
      <c r="V250" s="73"/>
      <c r="W250" s="73"/>
      <c r="X250" s="73"/>
      <c r="Y250" s="74"/>
    </row>
    <row r="251" spans="1:25">
      <c r="A251" s="23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2"/>
      <c r="N251" s="72"/>
      <c r="O251" s="72"/>
      <c r="P251" s="72"/>
      <c r="Q251" s="72"/>
      <c r="R251" s="73"/>
      <c r="S251" s="73"/>
      <c r="T251" s="73"/>
      <c r="U251" s="73"/>
      <c r="V251" s="73"/>
      <c r="W251" s="73"/>
      <c r="X251" s="73"/>
      <c r="Y251" s="74"/>
    </row>
    <row r="252" spans="1:25">
      <c r="A252" s="23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2"/>
      <c r="N252" s="72"/>
      <c r="O252" s="72"/>
      <c r="P252" s="72"/>
      <c r="Q252" s="72"/>
      <c r="R252" s="73"/>
      <c r="S252" s="73"/>
      <c r="T252" s="73"/>
      <c r="U252" s="73"/>
      <c r="V252" s="73"/>
      <c r="W252" s="73"/>
      <c r="X252" s="73"/>
      <c r="Y252" s="74"/>
    </row>
    <row r="253" spans="1:25">
      <c r="A253" s="23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72"/>
      <c r="O253" s="72"/>
      <c r="P253" s="72"/>
      <c r="Q253" s="72"/>
      <c r="R253" s="73"/>
      <c r="S253" s="73"/>
      <c r="T253" s="73"/>
      <c r="U253" s="73"/>
      <c r="V253" s="73"/>
      <c r="W253" s="73"/>
      <c r="X253" s="73"/>
      <c r="Y253" s="74"/>
    </row>
    <row r="254" spans="1:25">
      <c r="A254" s="23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2"/>
      <c r="N254" s="72"/>
      <c r="O254" s="72"/>
      <c r="P254" s="72"/>
      <c r="Q254" s="72"/>
      <c r="R254" s="73"/>
      <c r="S254" s="73"/>
      <c r="T254" s="73"/>
      <c r="U254" s="73"/>
      <c r="V254" s="73"/>
      <c r="W254" s="73"/>
      <c r="X254" s="73"/>
      <c r="Y254" s="74"/>
    </row>
    <row r="255" spans="1:25">
      <c r="A255" s="23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2"/>
      <c r="N255" s="72"/>
      <c r="O255" s="72"/>
      <c r="P255" s="72"/>
      <c r="Q255" s="72"/>
      <c r="R255" s="73"/>
      <c r="S255" s="73"/>
      <c r="T255" s="73"/>
      <c r="U255" s="73"/>
      <c r="V255" s="73"/>
      <c r="W255" s="73"/>
      <c r="X255" s="73"/>
      <c r="Y255" s="74"/>
    </row>
    <row r="256" spans="1:25">
      <c r="A256" s="23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2"/>
      <c r="N256" s="72"/>
      <c r="O256" s="72"/>
      <c r="P256" s="72"/>
      <c r="Q256" s="72"/>
      <c r="R256" s="73"/>
      <c r="S256" s="73"/>
      <c r="T256" s="73"/>
      <c r="U256" s="73"/>
      <c r="V256" s="73"/>
      <c r="W256" s="73"/>
      <c r="X256" s="73"/>
      <c r="Y256" s="74"/>
    </row>
    <row r="257" spans="1:25">
      <c r="A257" s="23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2"/>
      <c r="N257" s="72"/>
      <c r="O257" s="72"/>
      <c r="P257" s="72"/>
      <c r="Q257" s="72"/>
      <c r="R257" s="73"/>
      <c r="S257" s="73"/>
      <c r="T257" s="73"/>
      <c r="U257" s="73"/>
      <c r="V257" s="73"/>
      <c r="W257" s="73"/>
      <c r="X257" s="73"/>
      <c r="Y257" s="74"/>
    </row>
    <row r="258" spans="1:25">
      <c r="A258" s="23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2"/>
      <c r="N258" s="72"/>
      <c r="O258" s="72"/>
      <c r="P258" s="72"/>
      <c r="Q258" s="72"/>
      <c r="R258" s="73"/>
      <c r="S258" s="73"/>
      <c r="T258" s="73"/>
      <c r="U258" s="73"/>
      <c r="V258" s="73"/>
      <c r="W258" s="73"/>
      <c r="X258" s="73"/>
      <c r="Y258" s="74"/>
    </row>
    <row r="259" spans="1:25">
      <c r="A259" s="23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2"/>
      <c r="N259" s="72"/>
      <c r="O259" s="72"/>
      <c r="P259" s="72"/>
      <c r="Q259" s="72"/>
      <c r="R259" s="73"/>
      <c r="S259" s="73"/>
      <c r="T259" s="73"/>
      <c r="U259" s="73"/>
      <c r="V259" s="73"/>
      <c r="W259" s="73"/>
      <c r="X259" s="73"/>
      <c r="Y259" s="74"/>
    </row>
    <row r="260" spans="1:25">
      <c r="A260" s="23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  <c r="N260" s="72"/>
      <c r="O260" s="72"/>
      <c r="P260" s="72"/>
      <c r="Q260" s="72"/>
      <c r="R260" s="73"/>
      <c r="S260" s="73"/>
      <c r="T260" s="73"/>
      <c r="U260" s="73"/>
      <c r="V260" s="73"/>
      <c r="W260" s="73"/>
      <c r="X260" s="73"/>
      <c r="Y260" s="74"/>
    </row>
    <row r="261" spans="1:25">
      <c r="A261" s="23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2"/>
      <c r="N261" s="72"/>
      <c r="O261" s="72"/>
      <c r="P261" s="72"/>
      <c r="Q261" s="72"/>
      <c r="R261" s="73"/>
      <c r="S261" s="73"/>
      <c r="T261" s="73"/>
      <c r="U261" s="73"/>
      <c r="V261" s="73"/>
      <c r="W261" s="73"/>
      <c r="X261" s="73"/>
      <c r="Y261" s="74"/>
    </row>
    <row r="262" spans="1:25">
      <c r="A262" s="23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2"/>
      <c r="N262" s="72"/>
      <c r="O262" s="72"/>
      <c r="P262" s="72"/>
      <c r="Q262" s="72"/>
      <c r="R262" s="73"/>
      <c r="S262" s="73"/>
      <c r="T262" s="73"/>
      <c r="U262" s="73"/>
      <c r="V262" s="73"/>
      <c r="W262" s="73"/>
      <c r="X262" s="73"/>
      <c r="Y262" s="74"/>
    </row>
    <row r="263" spans="1:25">
      <c r="A263" s="23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2"/>
      <c r="N263" s="72"/>
      <c r="O263" s="72"/>
      <c r="P263" s="72"/>
      <c r="Q263" s="72"/>
      <c r="R263" s="73"/>
      <c r="S263" s="73"/>
      <c r="T263" s="73"/>
      <c r="U263" s="73"/>
      <c r="V263" s="73"/>
      <c r="W263" s="73"/>
      <c r="X263" s="73"/>
      <c r="Y263" s="74"/>
    </row>
    <row r="264" spans="1:25">
      <c r="A264" s="23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72"/>
      <c r="O264" s="72"/>
      <c r="P264" s="72"/>
      <c r="Q264" s="72"/>
      <c r="R264" s="73"/>
      <c r="S264" s="73"/>
      <c r="T264" s="73"/>
      <c r="U264" s="73"/>
      <c r="V264" s="73"/>
      <c r="W264" s="73"/>
      <c r="X264" s="73"/>
      <c r="Y264" s="74"/>
    </row>
    <row r="265" spans="1:25">
      <c r="A265" s="23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2"/>
      <c r="N265" s="72"/>
      <c r="O265" s="72"/>
      <c r="P265" s="72"/>
      <c r="Q265" s="72"/>
      <c r="R265" s="73"/>
      <c r="S265" s="73"/>
      <c r="T265" s="73"/>
      <c r="U265" s="73"/>
      <c r="V265" s="73"/>
      <c r="W265" s="73"/>
      <c r="X265" s="73"/>
      <c r="Y265" s="74"/>
    </row>
    <row r="266" spans="1:25">
      <c r="A266" s="23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2"/>
      <c r="N266" s="72"/>
      <c r="O266" s="72"/>
      <c r="P266" s="72"/>
      <c r="Q266" s="72"/>
      <c r="R266" s="73"/>
      <c r="S266" s="73"/>
      <c r="T266" s="73"/>
      <c r="U266" s="73"/>
      <c r="V266" s="73"/>
      <c r="W266" s="73"/>
      <c r="X266" s="73"/>
      <c r="Y266" s="74"/>
    </row>
    <row r="267" spans="1:25">
      <c r="A267" s="23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2"/>
      <c r="N267" s="72"/>
      <c r="O267" s="72"/>
      <c r="P267" s="72"/>
      <c r="Q267" s="72"/>
      <c r="R267" s="73"/>
      <c r="S267" s="73"/>
      <c r="T267" s="73"/>
      <c r="U267" s="73"/>
      <c r="V267" s="73"/>
      <c r="W267" s="73"/>
      <c r="X267" s="73"/>
      <c r="Y267" s="74"/>
    </row>
    <row r="268" spans="1:25">
      <c r="A268" s="23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2"/>
      <c r="N268" s="72"/>
      <c r="O268" s="72"/>
      <c r="P268" s="72"/>
      <c r="Q268" s="72"/>
      <c r="R268" s="73"/>
      <c r="S268" s="73"/>
      <c r="T268" s="73"/>
      <c r="U268" s="73"/>
      <c r="V268" s="73"/>
      <c r="W268" s="73"/>
      <c r="X268" s="73"/>
      <c r="Y268" s="74"/>
    </row>
    <row r="269" spans="1:25">
      <c r="A269" s="23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2"/>
      <c r="N269" s="72"/>
      <c r="O269" s="72"/>
      <c r="P269" s="72"/>
      <c r="Q269" s="72"/>
      <c r="R269" s="73"/>
      <c r="S269" s="73"/>
      <c r="T269" s="73"/>
      <c r="U269" s="73"/>
      <c r="V269" s="73"/>
      <c r="W269" s="73"/>
      <c r="X269" s="73"/>
      <c r="Y269" s="74"/>
    </row>
    <row r="270" spans="1:25">
      <c r="A270" s="23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2"/>
      <c r="N270" s="72"/>
      <c r="O270" s="72"/>
      <c r="P270" s="72"/>
      <c r="Q270" s="72"/>
      <c r="R270" s="73"/>
      <c r="S270" s="73"/>
      <c r="T270" s="73"/>
      <c r="U270" s="73"/>
      <c r="V270" s="73"/>
      <c r="W270" s="73"/>
      <c r="X270" s="73"/>
      <c r="Y270" s="74"/>
    </row>
    <row r="271" spans="1:25">
      <c r="A271" s="23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72"/>
      <c r="O271" s="72"/>
      <c r="P271" s="72"/>
      <c r="Q271" s="72"/>
      <c r="R271" s="73"/>
      <c r="S271" s="73"/>
      <c r="T271" s="73"/>
      <c r="U271" s="73"/>
      <c r="V271" s="73"/>
      <c r="W271" s="73"/>
      <c r="X271" s="73"/>
      <c r="Y271" s="74"/>
    </row>
    <row r="272" spans="1:25">
      <c r="A272" s="23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2"/>
      <c r="N272" s="72"/>
      <c r="O272" s="72"/>
      <c r="P272" s="72"/>
      <c r="Q272" s="72"/>
      <c r="R272" s="73"/>
      <c r="S272" s="73"/>
      <c r="T272" s="73"/>
      <c r="U272" s="73"/>
      <c r="V272" s="73"/>
      <c r="W272" s="73"/>
      <c r="X272" s="73"/>
      <c r="Y272" s="74"/>
    </row>
    <row r="273" spans="1:25">
      <c r="A273" s="23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2"/>
      <c r="N273" s="72"/>
      <c r="O273" s="72"/>
      <c r="P273" s="72"/>
      <c r="Q273" s="72"/>
      <c r="R273" s="73"/>
      <c r="S273" s="73"/>
      <c r="T273" s="73"/>
      <c r="U273" s="73"/>
      <c r="V273" s="73"/>
      <c r="W273" s="73"/>
      <c r="X273" s="73"/>
      <c r="Y273" s="74"/>
    </row>
    <row r="274" spans="1:25">
      <c r="A274" s="23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2"/>
      <c r="N274" s="72"/>
      <c r="O274" s="72"/>
      <c r="P274" s="72"/>
      <c r="Q274" s="72"/>
      <c r="R274" s="73"/>
      <c r="S274" s="73"/>
      <c r="T274" s="73"/>
      <c r="U274" s="73"/>
      <c r="V274" s="73"/>
      <c r="W274" s="73"/>
      <c r="X274" s="73"/>
      <c r="Y274" s="74"/>
    </row>
    <row r="275" spans="1:25">
      <c r="A275" s="23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2"/>
      <c r="N275" s="72"/>
      <c r="O275" s="72"/>
      <c r="P275" s="72"/>
      <c r="Q275" s="72"/>
      <c r="R275" s="73"/>
      <c r="S275" s="73"/>
      <c r="T275" s="73"/>
      <c r="U275" s="73"/>
      <c r="V275" s="73"/>
      <c r="W275" s="73"/>
      <c r="X275" s="73"/>
      <c r="Y275" s="74"/>
    </row>
    <row r="276" spans="1:25">
      <c r="A276" s="23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2"/>
      <c r="N276" s="72"/>
      <c r="O276" s="72"/>
      <c r="P276" s="72"/>
      <c r="Q276" s="72"/>
      <c r="R276" s="73"/>
      <c r="S276" s="73"/>
      <c r="T276" s="73"/>
      <c r="U276" s="73"/>
      <c r="V276" s="73"/>
      <c r="W276" s="73"/>
      <c r="X276" s="73"/>
      <c r="Y276" s="74"/>
    </row>
    <row r="277" spans="1:25">
      <c r="A277" s="23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2"/>
      <c r="N277" s="72"/>
      <c r="O277" s="72"/>
      <c r="P277" s="72"/>
      <c r="Q277" s="72"/>
      <c r="R277" s="73"/>
      <c r="S277" s="73"/>
      <c r="T277" s="73"/>
      <c r="U277" s="73"/>
      <c r="V277" s="73"/>
      <c r="W277" s="73"/>
      <c r="X277" s="73"/>
      <c r="Y277" s="74"/>
    </row>
    <row r="278" spans="1:25">
      <c r="A278" s="23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2"/>
      <c r="N278" s="72"/>
      <c r="O278" s="72"/>
      <c r="P278" s="72"/>
      <c r="Q278" s="72"/>
      <c r="R278" s="73"/>
      <c r="S278" s="73"/>
      <c r="T278" s="73"/>
      <c r="U278" s="73"/>
      <c r="V278" s="73"/>
      <c r="W278" s="73"/>
      <c r="X278" s="73"/>
      <c r="Y278" s="74"/>
    </row>
    <row r="279" spans="1:25">
      <c r="A279" s="23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2"/>
      <c r="N279" s="72"/>
      <c r="O279" s="72"/>
      <c r="P279" s="72"/>
      <c r="Q279" s="72"/>
      <c r="R279" s="73"/>
      <c r="S279" s="73"/>
      <c r="T279" s="73"/>
      <c r="U279" s="73"/>
      <c r="V279" s="73"/>
      <c r="W279" s="73"/>
      <c r="X279" s="73"/>
      <c r="Y279" s="74"/>
    </row>
    <row r="280" spans="1:25">
      <c r="A280" s="23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2"/>
      <c r="N280" s="72"/>
      <c r="O280" s="72"/>
      <c r="P280" s="72"/>
      <c r="Q280" s="72"/>
      <c r="R280" s="73"/>
      <c r="S280" s="73"/>
      <c r="T280" s="73"/>
      <c r="U280" s="73"/>
      <c r="V280" s="73"/>
      <c r="W280" s="73"/>
      <c r="X280" s="73"/>
      <c r="Y280" s="74"/>
    </row>
    <row r="281" spans="1:25">
      <c r="A281" s="23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72"/>
      <c r="O281" s="72"/>
      <c r="P281" s="72"/>
      <c r="Q281" s="72"/>
      <c r="R281" s="73"/>
      <c r="S281" s="73"/>
      <c r="T281" s="73"/>
      <c r="U281" s="73"/>
      <c r="V281" s="73"/>
      <c r="W281" s="73"/>
      <c r="X281" s="73"/>
      <c r="Y281" s="74"/>
    </row>
    <row r="282" spans="1:25">
      <c r="A282" s="23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2"/>
      <c r="N282" s="72"/>
      <c r="O282" s="72"/>
      <c r="P282" s="72"/>
      <c r="Q282" s="72"/>
      <c r="R282" s="73"/>
      <c r="S282" s="73"/>
      <c r="T282" s="73"/>
      <c r="U282" s="73"/>
      <c r="V282" s="73"/>
      <c r="W282" s="73"/>
      <c r="X282" s="73"/>
      <c r="Y282" s="74"/>
    </row>
    <row r="283" spans="1:25">
      <c r="A283" s="23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2"/>
      <c r="N283" s="72"/>
      <c r="O283" s="72"/>
      <c r="P283" s="72"/>
      <c r="Q283" s="72"/>
      <c r="R283" s="73"/>
      <c r="S283" s="73"/>
      <c r="T283" s="73"/>
      <c r="U283" s="73"/>
      <c r="V283" s="73"/>
      <c r="W283" s="73"/>
      <c r="X283" s="73"/>
      <c r="Y283" s="74"/>
    </row>
    <row r="284" spans="1:25">
      <c r="A284" s="23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  <c r="N284" s="72"/>
      <c r="O284" s="72"/>
      <c r="P284" s="72"/>
      <c r="Q284" s="72"/>
      <c r="R284" s="73"/>
      <c r="S284" s="73"/>
      <c r="T284" s="73"/>
      <c r="U284" s="73"/>
      <c r="V284" s="73"/>
      <c r="W284" s="73"/>
      <c r="X284" s="73"/>
      <c r="Y284" s="74"/>
    </row>
    <row r="285" spans="1:25">
      <c r="A285" s="23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72"/>
      <c r="O285" s="72"/>
      <c r="P285" s="72"/>
      <c r="Q285" s="72"/>
      <c r="R285" s="73"/>
      <c r="S285" s="73"/>
      <c r="T285" s="73"/>
      <c r="U285" s="73"/>
      <c r="V285" s="73"/>
      <c r="W285" s="73"/>
      <c r="X285" s="73"/>
      <c r="Y285" s="74"/>
    </row>
    <row r="286" spans="1:25">
      <c r="A286" s="23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2"/>
      <c r="N286" s="72"/>
      <c r="O286" s="72"/>
      <c r="P286" s="72"/>
      <c r="Q286" s="72"/>
      <c r="R286" s="73"/>
      <c r="S286" s="73"/>
      <c r="T286" s="73"/>
      <c r="U286" s="73"/>
      <c r="V286" s="73"/>
      <c r="W286" s="73"/>
      <c r="X286" s="73"/>
      <c r="Y286" s="74"/>
    </row>
    <row r="287" spans="1:25">
      <c r="A287" s="23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2"/>
      <c r="N287" s="72"/>
      <c r="O287" s="72"/>
      <c r="P287" s="72"/>
      <c r="Q287" s="72"/>
      <c r="R287" s="73"/>
      <c r="S287" s="73"/>
      <c r="T287" s="73"/>
      <c r="U287" s="73"/>
      <c r="V287" s="73"/>
      <c r="W287" s="73"/>
      <c r="X287" s="73"/>
      <c r="Y287" s="74"/>
    </row>
    <row r="288" spans="1:25">
      <c r="A288" s="23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2"/>
      <c r="N288" s="72"/>
      <c r="O288" s="72"/>
      <c r="P288" s="72"/>
      <c r="Q288" s="72"/>
      <c r="R288" s="73"/>
      <c r="S288" s="73"/>
      <c r="T288" s="73"/>
      <c r="U288" s="73"/>
      <c r="V288" s="73"/>
      <c r="W288" s="73"/>
      <c r="X288" s="73"/>
      <c r="Y288" s="74"/>
    </row>
    <row r="289" spans="1:25">
      <c r="A289" s="23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2"/>
      <c r="N289" s="72"/>
      <c r="O289" s="72"/>
      <c r="P289" s="72"/>
      <c r="Q289" s="72"/>
      <c r="R289" s="73"/>
      <c r="S289" s="73"/>
      <c r="T289" s="73"/>
      <c r="U289" s="73"/>
      <c r="V289" s="73"/>
      <c r="W289" s="73"/>
      <c r="X289" s="73"/>
      <c r="Y289" s="74"/>
    </row>
    <row r="290" spans="1:25">
      <c r="A290" s="23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2"/>
      <c r="N290" s="72"/>
      <c r="O290" s="72"/>
      <c r="P290" s="72"/>
      <c r="Q290" s="72"/>
      <c r="R290" s="73"/>
      <c r="S290" s="73"/>
      <c r="T290" s="73"/>
      <c r="U290" s="73"/>
      <c r="V290" s="73"/>
      <c r="W290" s="73"/>
      <c r="X290" s="73"/>
      <c r="Y290" s="74"/>
    </row>
    <row r="291" spans="1:25">
      <c r="A291" s="23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2"/>
      <c r="N291" s="72"/>
      <c r="O291" s="72"/>
      <c r="P291" s="72"/>
      <c r="Q291" s="72"/>
      <c r="R291" s="73"/>
      <c r="S291" s="73"/>
      <c r="T291" s="73"/>
      <c r="U291" s="73"/>
      <c r="V291" s="73"/>
      <c r="W291" s="73"/>
      <c r="X291" s="73"/>
      <c r="Y291" s="74"/>
    </row>
    <row r="292" spans="1:25">
      <c r="A292" s="23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2"/>
      <c r="N292" s="72"/>
      <c r="O292" s="72"/>
      <c r="P292" s="72"/>
      <c r="Q292" s="72"/>
      <c r="R292" s="73"/>
      <c r="S292" s="73"/>
      <c r="T292" s="73"/>
      <c r="U292" s="73"/>
      <c r="V292" s="73"/>
      <c r="W292" s="73"/>
      <c r="X292" s="73"/>
      <c r="Y292" s="74"/>
    </row>
    <row r="293" spans="1:25">
      <c r="A293" s="23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72"/>
      <c r="O293" s="72"/>
      <c r="P293" s="72"/>
      <c r="Q293" s="72"/>
      <c r="R293" s="73"/>
      <c r="S293" s="73"/>
      <c r="T293" s="73"/>
      <c r="U293" s="73"/>
      <c r="V293" s="73"/>
      <c r="W293" s="73"/>
      <c r="X293" s="73"/>
      <c r="Y293" s="74"/>
    </row>
    <row r="294" spans="1:25">
      <c r="A294" s="23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2"/>
      <c r="N294" s="72"/>
      <c r="O294" s="72"/>
      <c r="P294" s="72"/>
      <c r="Q294" s="72"/>
      <c r="R294" s="73"/>
      <c r="S294" s="73"/>
      <c r="T294" s="73"/>
      <c r="U294" s="73"/>
      <c r="V294" s="73"/>
      <c r="W294" s="73"/>
      <c r="X294" s="73"/>
      <c r="Y294" s="74"/>
    </row>
    <row r="295" spans="1:25">
      <c r="A295" s="23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2"/>
      <c r="N295" s="72"/>
      <c r="O295" s="72"/>
      <c r="P295" s="72"/>
      <c r="Q295" s="72"/>
      <c r="R295" s="73"/>
      <c r="S295" s="73"/>
      <c r="T295" s="73"/>
      <c r="U295" s="73"/>
      <c r="V295" s="73"/>
      <c r="W295" s="73"/>
      <c r="X295" s="73"/>
      <c r="Y295" s="74"/>
    </row>
    <row r="296" spans="1:25">
      <c r="A296" s="23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  <c r="N296" s="72"/>
      <c r="O296" s="72"/>
      <c r="P296" s="72"/>
      <c r="Q296" s="72"/>
      <c r="R296" s="73"/>
      <c r="S296" s="73"/>
      <c r="T296" s="73"/>
      <c r="U296" s="73"/>
      <c r="V296" s="73"/>
      <c r="W296" s="73"/>
      <c r="X296" s="73"/>
      <c r="Y296" s="74"/>
    </row>
    <row r="297" spans="1:25">
      <c r="A297" s="23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2"/>
      <c r="N297" s="72"/>
      <c r="O297" s="72"/>
      <c r="P297" s="72"/>
      <c r="Q297" s="72"/>
      <c r="R297" s="73"/>
      <c r="S297" s="73"/>
      <c r="T297" s="73"/>
      <c r="U297" s="73"/>
      <c r="V297" s="73"/>
      <c r="W297" s="73"/>
      <c r="X297" s="73"/>
      <c r="Y297" s="74"/>
    </row>
    <row r="298" spans="1:25">
      <c r="A298" s="23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2"/>
      <c r="N298" s="72"/>
      <c r="O298" s="72"/>
      <c r="P298" s="72"/>
      <c r="Q298" s="72"/>
      <c r="R298" s="73"/>
      <c r="S298" s="73"/>
      <c r="T298" s="73"/>
      <c r="U298" s="73"/>
      <c r="V298" s="73"/>
      <c r="W298" s="73"/>
      <c r="X298" s="73"/>
      <c r="Y298" s="74"/>
    </row>
    <row r="299" spans="1:25">
      <c r="A299" s="23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72"/>
      <c r="O299" s="72"/>
      <c r="P299" s="72"/>
      <c r="Q299" s="72"/>
      <c r="R299" s="73"/>
      <c r="S299" s="73"/>
      <c r="T299" s="73"/>
      <c r="U299" s="73"/>
      <c r="V299" s="73"/>
      <c r="W299" s="73"/>
      <c r="X299" s="73"/>
      <c r="Y299" s="74"/>
    </row>
    <row r="300" spans="1:25">
      <c r="A300" s="23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2"/>
      <c r="N300" s="72"/>
      <c r="O300" s="72"/>
      <c r="P300" s="72"/>
      <c r="Q300" s="72"/>
      <c r="R300" s="73"/>
      <c r="S300" s="73"/>
      <c r="T300" s="73"/>
      <c r="U300" s="73"/>
      <c r="V300" s="73"/>
      <c r="W300" s="73"/>
      <c r="X300" s="73"/>
      <c r="Y300" s="74"/>
    </row>
    <row r="301" spans="1:25">
      <c r="A301" s="23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  <c r="N301" s="72"/>
      <c r="O301" s="72"/>
      <c r="P301" s="72"/>
      <c r="Q301" s="72"/>
      <c r="R301" s="73"/>
      <c r="S301" s="73"/>
      <c r="T301" s="73"/>
      <c r="U301" s="73"/>
      <c r="V301" s="73"/>
      <c r="W301" s="73"/>
      <c r="X301" s="73"/>
      <c r="Y301" s="74"/>
    </row>
    <row r="302" spans="1:25">
      <c r="A302" s="23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2"/>
      <c r="N302" s="72"/>
      <c r="O302" s="72"/>
      <c r="P302" s="72"/>
      <c r="Q302" s="72"/>
      <c r="R302" s="73"/>
      <c r="S302" s="73"/>
      <c r="T302" s="73"/>
      <c r="U302" s="73"/>
      <c r="V302" s="73"/>
      <c r="W302" s="73"/>
      <c r="X302" s="73"/>
      <c r="Y302" s="74"/>
    </row>
    <row r="303" spans="1:25">
      <c r="A303" s="23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2"/>
      <c r="N303" s="72"/>
      <c r="O303" s="72"/>
      <c r="P303" s="72"/>
      <c r="Q303" s="72"/>
      <c r="R303" s="73"/>
      <c r="S303" s="73"/>
      <c r="T303" s="73"/>
      <c r="U303" s="73"/>
      <c r="V303" s="73"/>
      <c r="W303" s="73"/>
      <c r="X303" s="73"/>
      <c r="Y303" s="74"/>
    </row>
    <row r="304" spans="1:25">
      <c r="A304" s="23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2"/>
      <c r="N304" s="72"/>
      <c r="O304" s="72"/>
      <c r="P304" s="72"/>
      <c r="Q304" s="72"/>
      <c r="R304" s="73"/>
      <c r="S304" s="73"/>
      <c r="T304" s="73"/>
      <c r="U304" s="73"/>
      <c r="V304" s="73"/>
      <c r="W304" s="73"/>
      <c r="X304" s="73"/>
      <c r="Y304" s="74"/>
    </row>
    <row r="305" spans="1:25">
      <c r="A305" s="23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2"/>
      <c r="N305" s="72"/>
      <c r="O305" s="72"/>
      <c r="P305" s="72"/>
      <c r="Q305" s="72"/>
      <c r="R305" s="73"/>
      <c r="S305" s="73"/>
      <c r="T305" s="73"/>
      <c r="U305" s="73"/>
      <c r="V305" s="73"/>
      <c r="W305" s="73"/>
      <c r="X305" s="73"/>
      <c r="Y305" s="74"/>
    </row>
    <row r="306" spans="1:25">
      <c r="A306" s="23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2"/>
      <c r="N306" s="72"/>
      <c r="O306" s="72"/>
      <c r="P306" s="72"/>
      <c r="Q306" s="72"/>
      <c r="R306" s="73"/>
      <c r="S306" s="73"/>
      <c r="T306" s="73"/>
      <c r="U306" s="73"/>
      <c r="V306" s="73"/>
      <c r="W306" s="73"/>
      <c r="X306" s="73"/>
      <c r="Y306" s="74"/>
    </row>
    <row r="307" spans="1:25">
      <c r="A307" s="23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2"/>
      <c r="N307" s="72"/>
      <c r="O307" s="72"/>
      <c r="P307" s="72"/>
      <c r="Q307" s="72"/>
      <c r="R307" s="73"/>
      <c r="S307" s="73"/>
      <c r="T307" s="73"/>
      <c r="U307" s="73"/>
      <c r="V307" s="73"/>
      <c r="W307" s="73"/>
      <c r="X307" s="73"/>
      <c r="Y307" s="74"/>
    </row>
    <row r="308" spans="1:25">
      <c r="A308" s="23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72"/>
      <c r="O308" s="72"/>
      <c r="P308" s="72"/>
      <c r="Q308" s="72"/>
      <c r="R308" s="73"/>
      <c r="S308" s="73"/>
      <c r="T308" s="73"/>
      <c r="U308" s="73"/>
      <c r="V308" s="73"/>
      <c r="W308" s="73"/>
      <c r="X308" s="73"/>
      <c r="Y308" s="74"/>
    </row>
    <row r="309" spans="1:25">
      <c r="A309" s="23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72"/>
      <c r="O309" s="72"/>
      <c r="P309" s="72"/>
      <c r="Q309" s="72"/>
      <c r="R309" s="73"/>
      <c r="S309" s="73"/>
      <c r="T309" s="73"/>
      <c r="U309" s="73"/>
      <c r="V309" s="73"/>
      <c r="W309" s="73"/>
      <c r="X309" s="73"/>
      <c r="Y309" s="74"/>
    </row>
    <row r="310" spans="1:25">
      <c r="A310" s="23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2"/>
      <c r="N310" s="72"/>
      <c r="O310" s="72"/>
      <c r="P310" s="72"/>
      <c r="Q310" s="72"/>
      <c r="R310" s="73"/>
      <c r="S310" s="73"/>
      <c r="T310" s="73"/>
      <c r="U310" s="73"/>
      <c r="V310" s="73"/>
      <c r="W310" s="73"/>
      <c r="X310" s="73"/>
      <c r="Y310" s="74"/>
    </row>
    <row r="311" spans="1:25">
      <c r="A311" s="23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72"/>
      <c r="O311" s="72"/>
      <c r="P311" s="72"/>
      <c r="Q311" s="72"/>
      <c r="R311" s="73"/>
      <c r="S311" s="73"/>
      <c r="T311" s="73"/>
      <c r="U311" s="73"/>
      <c r="V311" s="73"/>
      <c r="W311" s="73"/>
      <c r="X311" s="73"/>
      <c r="Y311" s="74"/>
    </row>
    <row r="312" spans="1:25">
      <c r="A312" s="23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2"/>
      <c r="N312" s="72"/>
      <c r="O312" s="72"/>
      <c r="P312" s="72"/>
      <c r="Q312" s="72"/>
      <c r="R312" s="73"/>
      <c r="S312" s="73"/>
      <c r="T312" s="73"/>
      <c r="U312" s="73"/>
      <c r="V312" s="73"/>
      <c r="W312" s="73"/>
      <c r="X312" s="73"/>
      <c r="Y312" s="74"/>
    </row>
    <row r="313" spans="1:25">
      <c r="A313" s="23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2"/>
      <c r="N313" s="72"/>
      <c r="O313" s="72"/>
      <c r="P313" s="72"/>
      <c r="Q313" s="72"/>
      <c r="R313" s="73"/>
      <c r="S313" s="73"/>
      <c r="T313" s="73"/>
      <c r="U313" s="73"/>
      <c r="V313" s="73"/>
      <c r="W313" s="73"/>
      <c r="X313" s="73"/>
      <c r="Y313" s="74"/>
    </row>
    <row r="314" spans="1:25">
      <c r="A314" s="23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  <c r="N314" s="72"/>
      <c r="O314" s="72"/>
      <c r="P314" s="72"/>
      <c r="Q314" s="72"/>
      <c r="R314" s="73"/>
      <c r="S314" s="73"/>
      <c r="T314" s="73"/>
      <c r="U314" s="73"/>
      <c r="V314" s="73"/>
      <c r="W314" s="73"/>
      <c r="X314" s="73"/>
      <c r="Y314" s="74"/>
    </row>
    <row r="315" spans="1:25">
      <c r="A315" s="23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2"/>
      <c r="N315" s="72"/>
      <c r="O315" s="72"/>
      <c r="P315" s="72"/>
      <c r="Q315" s="72"/>
      <c r="R315" s="73"/>
      <c r="S315" s="73"/>
      <c r="T315" s="73"/>
      <c r="U315" s="73"/>
      <c r="V315" s="73"/>
      <c r="W315" s="73"/>
      <c r="X315" s="73"/>
      <c r="Y315" s="74"/>
    </row>
    <row r="316" spans="1:25">
      <c r="A316" s="23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72"/>
      <c r="O316" s="72"/>
      <c r="P316" s="72"/>
      <c r="Q316" s="72"/>
      <c r="R316" s="73"/>
      <c r="S316" s="73"/>
      <c r="T316" s="73"/>
      <c r="U316" s="73"/>
      <c r="V316" s="73"/>
      <c r="W316" s="73"/>
      <c r="X316" s="73"/>
      <c r="Y316" s="74"/>
    </row>
    <row r="317" spans="1:25">
      <c r="A317" s="23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2"/>
      <c r="N317" s="72"/>
      <c r="O317" s="72"/>
      <c r="P317" s="72"/>
      <c r="Q317" s="72"/>
      <c r="R317" s="73"/>
      <c r="S317" s="73"/>
      <c r="T317" s="73"/>
      <c r="U317" s="73"/>
      <c r="V317" s="73"/>
      <c r="W317" s="73"/>
      <c r="X317" s="73"/>
      <c r="Y317" s="74"/>
    </row>
    <row r="318" spans="1:25">
      <c r="A318" s="23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2"/>
      <c r="N318" s="72"/>
      <c r="O318" s="72"/>
      <c r="P318" s="72"/>
      <c r="Q318" s="72"/>
      <c r="R318" s="73"/>
      <c r="S318" s="73"/>
      <c r="T318" s="73"/>
      <c r="U318" s="73"/>
      <c r="V318" s="73"/>
      <c r="W318" s="73"/>
      <c r="X318" s="73"/>
      <c r="Y318" s="74"/>
    </row>
    <row r="319" spans="1:25">
      <c r="A319" s="23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2"/>
      <c r="N319" s="72"/>
      <c r="O319" s="72"/>
      <c r="P319" s="72"/>
      <c r="Q319" s="72"/>
      <c r="R319" s="73"/>
      <c r="S319" s="73"/>
      <c r="T319" s="73"/>
      <c r="U319" s="73"/>
      <c r="V319" s="73"/>
      <c r="W319" s="73"/>
      <c r="X319" s="73"/>
      <c r="Y319" s="74"/>
    </row>
    <row r="320" spans="1:25">
      <c r="A320" s="23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2"/>
      <c r="N320" s="72"/>
      <c r="O320" s="72"/>
      <c r="P320" s="72"/>
      <c r="Q320" s="72"/>
      <c r="R320" s="73"/>
      <c r="S320" s="73"/>
      <c r="T320" s="73"/>
      <c r="U320" s="73"/>
      <c r="V320" s="73"/>
      <c r="W320" s="73"/>
      <c r="X320" s="73"/>
      <c r="Y320" s="74"/>
    </row>
    <row r="321" spans="1:25">
      <c r="A321" s="23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2"/>
      <c r="N321" s="72"/>
      <c r="O321" s="72"/>
      <c r="P321" s="72"/>
      <c r="Q321" s="72"/>
      <c r="R321" s="73"/>
      <c r="S321" s="73"/>
      <c r="T321" s="73"/>
      <c r="U321" s="73"/>
      <c r="V321" s="73"/>
      <c r="W321" s="73"/>
      <c r="X321" s="73"/>
      <c r="Y321" s="74"/>
    </row>
    <row r="322" spans="1:25">
      <c r="A322" s="23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2"/>
      <c r="N322" s="72"/>
      <c r="O322" s="72"/>
      <c r="P322" s="72"/>
      <c r="Q322" s="72"/>
      <c r="R322" s="73"/>
      <c r="S322" s="73"/>
      <c r="T322" s="73"/>
      <c r="U322" s="73"/>
      <c r="V322" s="73"/>
      <c r="W322" s="73"/>
      <c r="X322" s="73"/>
      <c r="Y322" s="74"/>
    </row>
    <row r="323" spans="1:25">
      <c r="A323" s="23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2"/>
      <c r="N323" s="72"/>
      <c r="O323" s="72"/>
      <c r="P323" s="72"/>
      <c r="Q323" s="72"/>
      <c r="R323" s="73"/>
      <c r="S323" s="73"/>
      <c r="T323" s="73"/>
      <c r="U323" s="73"/>
      <c r="V323" s="73"/>
      <c r="W323" s="73"/>
      <c r="X323" s="73"/>
      <c r="Y323" s="74"/>
    </row>
    <row r="324" spans="1:25">
      <c r="A324" s="23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2"/>
      <c r="N324" s="72"/>
      <c r="O324" s="72"/>
      <c r="P324" s="72"/>
      <c r="Q324" s="72"/>
      <c r="R324" s="73"/>
      <c r="S324" s="73"/>
      <c r="T324" s="73"/>
      <c r="U324" s="73"/>
      <c r="V324" s="73"/>
      <c r="W324" s="73"/>
      <c r="X324" s="73"/>
      <c r="Y324" s="74"/>
    </row>
    <row r="325" spans="1:25">
      <c r="A325" s="2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3"/>
      <c r="S325" s="73"/>
      <c r="T325" s="73"/>
      <c r="U325" s="73"/>
      <c r="V325" s="73"/>
      <c r="W325" s="73"/>
      <c r="X325" s="73"/>
      <c r="Y325" s="74"/>
    </row>
    <row r="326" spans="1:25">
      <c r="A326" s="2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3"/>
      <c r="S326" s="73"/>
      <c r="T326" s="73"/>
      <c r="U326" s="73"/>
      <c r="V326" s="73"/>
      <c r="W326" s="73"/>
      <c r="X326" s="73"/>
      <c r="Y326" s="74"/>
    </row>
  </sheetData>
  <mergeCells count="23">
    <mergeCell ref="D14:Y14"/>
    <mergeCell ref="G21:H22"/>
    <mergeCell ref="P20:P22"/>
    <mergeCell ref="R20:W21"/>
    <mergeCell ref="D11:Y11"/>
    <mergeCell ref="D12:Y12"/>
    <mergeCell ref="E21:F22"/>
    <mergeCell ref="Q20:Q22"/>
    <mergeCell ref="Q2:Y2"/>
    <mergeCell ref="D10:Y10"/>
    <mergeCell ref="D13:Y13"/>
    <mergeCell ref="X5:Y5"/>
    <mergeCell ref="B21:D22"/>
    <mergeCell ref="R7:Y7"/>
    <mergeCell ref="T9:Y9"/>
    <mergeCell ref="Q8:Y8"/>
    <mergeCell ref="X20:Y21"/>
    <mergeCell ref="X3:Y4"/>
    <mergeCell ref="I21:O22"/>
    <mergeCell ref="B20:O20"/>
    <mergeCell ref="D15:Y15"/>
    <mergeCell ref="J17:Y17"/>
    <mergeCell ref="J18:Y18"/>
  </mergeCells>
  <phoneticPr fontId="21" type="noConversion"/>
  <printOptions horizontalCentered="1"/>
  <pageMargins left="0.19685039370078741" right="0.19685039370078741" top="0.39370078740157483" bottom="0.19685039370078741" header="0.31496062992125984" footer="0.15748031496062992"/>
  <pageSetup paperSize="8" scale="110" firstPageNumber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topLeftCell="C19" zoomScale="70" zoomScaleNormal="70" zoomScaleSheetLayoutView="100" workbookViewId="0">
      <selection activeCell="O17" sqref="O1:X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0" t="s">
        <v>73</v>
      </c>
      <c r="AD1" s="140"/>
    </row>
    <row r="2" spans="1:59" ht="162" customHeight="1">
      <c r="AC2" s="144" t="s">
        <v>81</v>
      </c>
      <c r="AD2" s="144"/>
    </row>
    <row r="3" spans="1:59" ht="18.75">
      <c r="A3" s="8"/>
      <c r="B3" s="8"/>
      <c r="C3" s="143" t="s">
        <v>61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</row>
    <row r="4" spans="1:59" ht="18.75">
      <c r="A4" s="8"/>
      <c r="B4" s="8"/>
      <c r="C4" s="143" t="s">
        <v>77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</row>
    <row r="5" spans="1:59" ht="18.75">
      <c r="A5" s="8"/>
      <c r="B5" s="8"/>
      <c r="C5" s="143" t="s">
        <v>72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59" ht="18.75">
      <c r="A6" s="8"/>
      <c r="B6" s="8"/>
      <c r="C6" s="141" t="s">
        <v>60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59" ht="18.75">
      <c r="A7" s="8"/>
      <c r="B7" s="8"/>
      <c r="C7" s="142" t="s">
        <v>71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</row>
    <row r="8" spans="1:59" ht="18.75">
      <c r="A8" s="8"/>
      <c r="B8" s="8"/>
      <c r="C8" s="143" t="s">
        <v>82</v>
      </c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</row>
    <row r="9" spans="1:59" ht="18.75">
      <c r="A9" s="8"/>
      <c r="B9" s="8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59" ht="19.5">
      <c r="A10" s="8"/>
      <c r="B10" s="8"/>
      <c r="C10" s="133" t="s">
        <v>5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</row>
    <row r="11" spans="1:59" s="1" customFormat="1" ht="15.75" customHeight="1">
      <c r="A11" s="8"/>
      <c r="B11" s="8"/>
      <c r="C11" s="132" t="s">
        <v>78</v>
      </c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8"/>
      <c r="B12" s="8"/>
      <c r="C12" s="124" t="s">
        <v>75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34" t="s">
        <v>32</v>
      </c>
      <c r="P13" s="134"/>
      <c r="Q13" s="134"/>
      <c r="R13" s="134"/>
      <c r="S13" s="134"/>
      <c r="T13" s="134"/>
      <c r="U13" s="134"/>
      <c r="V13" s="134"/>
      <c r="W13" s="134"/>
      <c r="X13" s="134"/>
      <c r="Y13" s="126" t="s">
        <v>33</v>
      </c>
      <c r="Z13" s="128" t="s">
        <v>0</v>
      </c>
      <c r="AA13" s="125" t="s">
        <v>59</v>
      </c>
      <c r="AB13" s="125"/>
      <c r="AC13" s="125"/>
      <c r="AD13" s="125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26" t="s">
        <v>76</v>
      </c>
      <c r="B14" s="126"/>
      <c r="C14" s="126"/>
      <c r="D14" s="126" t="s">
        <v>42</v>
      </c>
      <c r="E14" s="126"/>
      <c r="F14" s="126" t="s">
        <v>43</v>
      </c>
      <c r="G14" s="126"/>
      <c r="H14" s="126" t="s">
        <v>41</v>
      </c>
      <c r="I14" s="126"/>
      <c r="J14" s="126"/>
      <c r="K14" s="126"/>
      <c r="L14" s="126"/>
      <c r="M14" s="126"/>
      <c r="N14" s="126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27"/>
      <c r="Z14" s="129"/>
      <c r="AA14" s="125" t="s">
        <v>58</v>
      </c>
      <c r="AB14" s="125" t="s">
        <v>57</v>
      </c>
      <c r="AC14" s="131" t="s">
        <v>56</v>
      </c>
      <c r="AD14" s="125" t="s">
        <v>55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27"/>
      <c r="Z15" s="129"/>
      <c r="AA15" s="125"/>
      <c r="AB15" s="125"/>
      <c r="AC15" s="131"/>
      <c r="AD15" s="125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27"/>
      <c r="Z16" s="130"/>
      <c r="AA16" s="125"/>
      <c r="AB16" s="125"/>
      <c r="AC16" s="131"/>
      <c r="AD16" s="125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1">
        <v>1</v>
      </c>
      <c r="B17" s="41">
        <v>2</v>
      </c>
      <c r="C17" s="41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f t="shared" ref="O17:Y17" si="0">N17+1</f>
        <v>15</v>
      </c>
      <c r="P17" s="41">
        <f t="shared" si="0"/>
        <v>16</v>
      </c>
      <c r="Q17" s="41">
        <f t="shared" si="0"/>
        <v>17</v>
      </c>
      <c r="R17" s="41">
        <f t="shared" si="0"/>
        <v>18</v>
      </c>
      <c r="S17" s="41">
        <f t="shared" si="0"/>
        <v>19</v>
      </c>
      <c r="T17" s="41">
        <f t="shared" si="0"/>
        <v>20</v>
      </c>
      <c r="U17" s="41">
        <f t="shared" si="0"/>
        <v>21</v>
      </c>
      <c r="V17" s="41">
        <f t="shared" si="0"/>
        <v>22</v>
      </c>
      <c r="W17" s="41">
        <f t="shared" si="0"/>
        <v>23</v>
      </c>
      <c r="X17" s="41">
        <f t="shared" si="0"/>
        <v>24</v>
      </c>
      <c r="Y17" s="41">
        <f t="shared" si="0"/>
        <v>25</v>
      </c>
      <c r="Z17" s="41">
        <f>Y17+1</f>
        <v>26</v>
      </c>
      <c r="AA17" s="41">
        <f>Z17+1</f>
        <v>27</v>
      </c>
      <c r="AB17" s="41">
        <f>AA17+1</f>
        <v>28</v>
      </c>
      <c r="AC17" s="41">
        <f>AB17+1</f>
        <v>29</v>
      </c>
      <c r="AD17" s="41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0"/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8" t="s">
        <v>10</v>
      </c>
      <c r="Z18" s="35" t="s">
        <v>2</v>
      </c>
      <c r="AA18" s="34"/>
      <c r="AB18" s="34"/>
      <c r="AC18" s="34"/>
      <c r="AD18" s="34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>
      <c r="A19" s="40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8" t="s">
        <v>54</v>
      </c>
      <c r="Z19" s="35" t="s">
        <v>2</v>
      </c>
      <c r="AA19" s="34"/>
      <c r="AB19" s="34"/>
      <c r="AC19" s="34"/>
      <c r="AD19" s="34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6" t="s">
        <v>53</v>
      </c>
      <c r="Z20" s="35"/>
      <c r="AA20" s="34"/>
      <c r="AB20" s="34"/>
      <c r="AC20" s="34"/>
      <c r="AD20" s="34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6" t="s">
        <v>18</v>
      </c>
      <c r="Z21" s="35" t="s">
        <v>3</v>
      </c>
      <c r="AA21" s="34"/>
      <c r="AB21" s="34"/>
      <c r="AC21" s="34"/>
      <c r="AD21" s="34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6" t="s">
        <v>19</v>
      </c>
      <c r="Z22" s="35" t="s">
        <v>3</v>
      </c>
      <c r="AA22" s="34"/>
      <c r="AB22" s="34"/>
      <c r="AC22" s="34"/>
      <c r="AD22" s="34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6" t="s">
        <v>8</v>
      </c>
      <c r="Z23" s="35"/>
      <c r="AA23" s="34"/>
      <c r="AB23" s="34"/>
      <c r="AC23" s="34"/>
      <c r="AD23" s="34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6" t="s">
        <v>20</v>
      </c>
      <c r="Z24" s="35" t="s">
        <v>3</v>
      </c>
      <c r="AA24" s="34"/>
      <c r="AB24" s="34"/>
      <c r="AC24" s="34"/>
      <c r="AD24" s="34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6" t="s">
        <v>21</v>
      </c>
      <c r="Z25" s="35" t="s">
        <v>3</v>
      </c>
      <c r="AA25" s="34"/>
      <c r="AB25" s="34"/>
      <c r="AC25" s="34"/>
      <c r="AD25" s="34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6" t="s">
        <v>52</v>
      </c>
      <c r="Z26" s="35" t="s">
        <v>2</v>
      </c>
      <c r="AA26" s="34"/>
      <c r="AB26" s="34"/>
      <c r="AC26" s="34"/>
      <c r="AD26" s="34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 t="s">
        <v>11</v>
      </c>
      <c r="Z27" s="35" t="s">
        <v>2</v>
      </c>
      <c r="AA27" s="34"/>
      <c r="AB27" s="34"/>
      <c r="AC27" s="34"/>
      <c r="AD27" s="34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 t="s">
        <v>22</v>
      </c>
      <c r="Z28" s="35" t="s">
        <v>3</v>
      </c>
      <c r="AA28" s="34"/>
      <c r="AB28" s="34"/>
      <c r="AC28" s="34"/>
      <c r="AD28" s="34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6" t="s">
        <v>23</v>
      </c>
      <c r="Z29" s="35" t="s">
        <v>3</v>
      </c>
      <c r="AA29" s="34"/>
      <c r="AB29" s="34"/>
      <c r="AC29" s="34"/>
      <c r="AD29" s="34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6" t="s">
        <v>16</v>
      </c>
      <c r="Z30" s="35" t="s">
        <v>2</v>
      </c>
      <c r="AA30" s="34"/>
      <c r="AB30" s="34"/>
      <c r="AC30" s="34"/>
      <c r="AD30" s="34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6" t="s">
        <v>24</v>
      </c>
      <c r="Z31" s="35" t="s">
        <v>3</v>
      </c>
      <c r="AA31" s="34"/>
      <c r="AB31" s="34"/>
      <c r="AC31" s="34"/>
      <c r="AD31" s="34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6" t="s">
        <v>25</v>
      </c>
      <c r="Z32" s="35" t="s">
        <v>4</v>
      </c>
      <c r="AA32" s="34"/>
      <c r="AB32" s="34"/>
      <c r="AC32" s="34"/>
      <c r="AD32" s="34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7" t="s">
        <v>46</v>
      </c>
      <c r="Z33" s="35" t="s">
        <v>2</v>
      </c>
      <c r="AA33" s="34"/>
      <c r="AB33" s="34"/>
      <c r="AC33" s="34"/>
      <c r="AD33" s="34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6" t="s">
        <v>26</v>
      </c>
      <c r="Z34" s="35" t="s">
        <v>3</v>
      </c>
      <c r="AA34" s="34"/>
      <c r="AB34" s="34"/>
      <c r="AC34" s="34"/>
      <c r="AD34" s="34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6" t="s">
        <v>27</v>
      </c>
      <c r="Z35" s="35" t="s">
        <v>3</v>
      </c>
      <c r="AA35" s="34"/>
      <c r="AB35" s="34"/>
      <c r="AC35" s="34"/>
      <c r="AD35" s="34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6" t="s">
        <v>12</v>
      </c>
      <c r="Z36" s="35" t="s">
        <v>2</v>
      </c>
      <c r="AA36" s="34"/>
      <c r="AB36" s="34"/>
      <c r="AC36" s="34"/>
      <c r="AD36" s="34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6" t="s">
        <v>28</v>
      </c>
      <c r="Z37" s="35" t="s">
        <v>3</v>
      </c>
      <c r="AA37" s="34"/>
      <c r="AB37" s="34"/>
      <c r="AC37" s="34"/>
      <c r="AD37" s="34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6" t="s">
        <v>29</v>
      </c>
      <c r="Z38" s="35" t="s">
        <v>3</v>
      </c>
      <c r="AA38" s="34"/>
      <c r="AB38" s="34"/>
      <c r="AC38" s="34"/>
      <c r="AD38" s="34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18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6" t="s">
        <v>17</v>
      </c>
      <c r="Z39" s="35" t="s">
        <v>2</v>
      </c>
      <c r="AA39" s="34"/>
      <c r="AB39" s="34"/>
      <c r="AC39" s="34"/>
      <c r="AD39" s="34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6" t="s">
        <v>26</v>
      </c>
      <c r="Z40" s="35" t="s">
        <v>3</v>
      </c>
      <c r="AA40" s="34"/>
      <c r="AB40" s="34"/>
      <c r="AC40" s="34"/>
      <c r="AD40" s="34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17.2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6" t="s">
        <v>27</v>
      </c>
      <c r="Z41" s="35" t="s">
        <v>4</v>
      </c>
      <c r="AA41" s="34"/>
      <c r="AB41" s="34"/>
      <c r="AC41" s="34"/>
      <c r="AD41" s="34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24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7" t="s">
        <v>35</v>
      </c>
      <c r="Z42" s="35" t="s">
        <v>9</v>
      </c>
      <c r="AA42" s="34"/>
      <c r="AB42" s="34"/>
      <c r="AC42" s="34"/>
      <c r="AD42" s="34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6" t="s">
        <v>51</v>
      </c>
      <c r="Z43" s="35" t="s">
        <v>3</v>
      </c>
      <c r="AA43" s="34"/>
      <c r="AB43" s="34"/>
      <c r="AC43" s="34"/>
      <c r="AD43" s="34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19.5" customHeight="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6" t="s">
        <v>45</v>
      </c>
      <c r="Z44" s="35" t="s">
        <v>2</v>
      </c>
      <c r="AA44" s="34"/>
      <c r="AB44" s="34"/>
      <c r="AC44" s="34"/>
      <c r="AD44" s="34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6" t="s">
        <v>26</v>
      </c>
      <c r="Z45" s="35" t="s">
        <v>3</v>
      </c>
      <c r="AA45" s="34"/>
      <c r="AB45" s="34"/>
      <c r="AC45" s="34"/>
      <c r="AD45" s="34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18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6" t="s">
        <v>30</v>
      </c>
      <c r="Z46" s="35" t="s">
        <v>3</v>
      </c>
      <c r="AA46" s="34"/>
      <c r="AB46" s="34"/>
      <c r="AC46" s="34"/>
      <c r="AD46" s="34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6" t="s">
        <v>50</v>
      </c>
      <c r="Z47" s="35" t="s">
        <v>2</v>
      </c>
      <c r="AA47" s="34"/>
      <c r="AB47" s="34"/>
      <c r="AC47" s="34"/>
      <c r="AD47" s="34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6" t="s">
        <v>13</v>
      </c>
      <c r="Z48" s="35" t="s">
        <v>2</v>
      </c>
      <c r="AA48" s="34"/>
      <c r="AB48" s="34"/>
      <c r="AC48" s="34"/>
      <c r="AD48" s="34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6" t="s">
        <v>22</v>
      </c>
      <c r="Z49" s="35" t="s">
        <v>3</v>
      </c>
      <c r="AA49" s="34"/>
      <c r="AB49" s="34"/>
      <c r="AC49" s="34"/>
      <c r="AD49" s="34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16.5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6" t="s">
        <v>31</v>
      </c>
      <c r="Z50" s="35" t="s">
        <v>3</v>
      </c>
      <c r="AA50" s="34"/>
      <c r="AB50" s="34"/>
      <c r="AC50" s="34"/>
      <c r="AD50" s="34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2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6" t="s">
        <v>36</v>
      </c>
      <c r="Z51" s="35" t="s">
        <v>9</v>
      </c>
      <c r="AA51" s="34"/>
      <c r="AB51" s="34"/>
      <c r="AC51" s="34"/>
      <c r="AD51" s="34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6" t="s">
        <v>37</v>
      </c>
      <c r="Z52" s="35" t="s">
        <v>3</v>
      </c>
      <c r="AA52" s="34"/>
      <c r="AB52" s="34"/>
      <c r="AC52" s="34"/>
      <c r="AD52" s="34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7" t="s">
        <v>38</v>
      </c>
      <c r="Z53" s="35" t="s">
        <v>9</v>
      </c>
      <c r="AA53" s="34"/>
      <c r="AB53" s="34"/>
      <c r="AC53" s="34"/>
      <c r="AD53" s="34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6" t="s">
        <v>37</v>
      </c>
      <c r="Z54" s="35" t="s">
        <v>3</v>
      </c>
      <c r="AA54" s="34"/>
      <c r="AB54" s="34"/>
      <c r="AC54" s="34"/>
      <c r="AD54" s="34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6" t="s">
        <v>14</v>
      </c>
      <c r="Z55" s="35" t="s">
        <v>2</v>
      </c>
      <c r="AA55" s="34"/>
      <c r="AB55" s="34"/>
      <c r="AC55" s="34"/>
      <c r="AD55" s="34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6" t="s">
        <v>22</v>
      </c>
      <c r="Z56" s="35" t="s">
        <v>3</v>
      </c>
      <c r="AA56" s="34"/>
      <c r="AB56" s="34"/>
      <c r="AC56" s="34"/>
      <c r="AD56" s="34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6" t="s">
        <v>31</v>
      </c>
      <c r="Z57" s="35" t="s">
        <v>3</v>
      </c>
      <c r="AA57" s="34"/>
      <c r="AB57" s="34"/>
      <c r="AC57" s="34"/>
      <c r="AD57" s="34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24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6" t="s">
        <v>39</v>
      </c>
      <c r="Z58" s="35" t="s">
        <v>9</v>
      </c>
      <c r="AA58" s="34"/>
      <c r="AB58" s="34"/>
      <c r="AC58" s="34"/>
      <c r="AD58" s="34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6" t="s">
        <v>37</v>
      </c>
      <c r="Z59" s="35" t="s">
        <v>3</v>
      </c>
      <c r="AA59" s="34"/>
      <c r="AB59" s="34"/>
      <c r="AC59" s="34"/>
      <c r="AD59" s="34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4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7" t="s">
        <v>40</v>
      </c>
      <c r="Z60" s="35" t="s">
        <v>9</v>
      </c>
      <c r="AA60" s="34"/>
      <c r="AB60" s="34"/>
      <c r="AC60" s="34"/>
      <c r="AD60" s="34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6" t="s">
        <v>37</v>
      </c>
      <c r="Z61" s="35" t="s">
        <v>4</v>
      </c>
      <c r="AA61" s="34"/>
      <c r="AB61" s="34"/>
      <c r="AC61" s="34"/>
      <c r="AD61" s="34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6" t="s">
        <v>44</v>
      </c>
      <c r="Z62" s="35" t="s">
        <v>2</v>
      </c>
      <c r="AA62" s="34"/>
      <c r="AB62" s="34"/>
      <c r="AC62" s="34"/>
      <c r="AD62" s="34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6" t="s">
        <v>15</v>
      </c>
      <c r="Z63" s="35" t="s">
        <v>3</v>
      </c>
      <c r="AA63" s="34"/>
      <c r="AB63" s="34"/>
      <c r="AC63" s="34"/>
      <c r="AD63" s="34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7" t="s">
        <v>49</v>
      </c>
      <c r="Z64" s="35" t="s">
        <v>2</v>
      </c>
      <c r="AA64" s="34"/>
      <c r="AB64" s="34"/>
      <c r="AC64" s="34"/>
      <c r="AD64" s="34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 ht="24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7" t="s">
        <v>67</v>
      </c>
      <c r="Z65" s="35" t="s">
        <v>2</v>
      </c>
      <c r="AA65" s="34"/>
      <c r="AB65" s="34"/>
      <c r="AC65" s="34"/>
      <c r="AD65" s="34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4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6" t="s">
        <v>68</v>
      </c>
      <c r="Z66" s="35" t="s">
        <v>2</v>
      </c>
      <c r="AA66" s="34"/>
      <c r="AB66" s="34"/>
      <c r="AC66" s="34"/>
      <c r="AD66" s="34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24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6" t="s">
        <v>69</v>
      </c>
      <c r="Z67" s="35" t="s">
        <v>2</v>
      </c>
      <c r="AA67" s="34"/>
      <c r="AB67" s="34"/>
      <c r="AC67" s="34"/>
      <c r="AD67" s="34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6" t="s">
        <v>70</v>
      </c>
      <c r="Z68" s="35" t="s">
        <v>2</v>
      </c>
      <c r="AA68" s="34"/>
      <c r="AB68" s="34"/>
      <c r="AC68" s="34"/>
      <c r="AD68" s="34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27" customFormat="1" ht="12.75"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</row>
    <row r="70" spans="1:59" s="27" customFormat="1" ht="12.75"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</row>
    <row r="71" spans="1:59" s="27" customFormat="1" ht="12.75">
      <c r="J71" s="136" t="s">
        <v>66</v>
      </c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</row>
    <row r="72" spans="1:59" s="27" customFormat="1" ht="16.5" customHeight="1">
      <c r="J72" s="135" t="s">
        <v>62</v>
      </c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8"/>
      <c r="AD72" s="139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</row>
    <row r="73" spans="1:59" s="27" customFormat="1" ht="12.75">
      <c r="J73" s="135" t="s">
        <v>63</v>
      </c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33"/>
      <c r="AD73" s="32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</row>
    <row r="74" spans="1:59" s="27" customFormat="1" ht="12.75">
      <c r="J74" s="135" t="s">
        <v>64</v>
      </c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33"/>
      <c r="AD74" s="32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</row>
    <row r="75" spans="1:59" s="27" customFormat="1" ht="12.75">
      <c r="J75" s="146"/>
      <c r="K75" s="146" t="s">
        <v>48</v>
      </c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31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</row>
    <row r="76" spans="1:59" s="27" customFormat="1" ht="37.5" customHeight="1">
      <c r="B76" s="145" t="s">
        <v>79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AB76" s="147" t="s">
        <v>47</v>
      </c>
      <c r="AC76" s="147"/>
      <c r="AD76" s="147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59" s="27" customFormat="1" ht="37.5" customHeight="1">
      <c r="B77" s="30"/>
      <c r="C77" s="30"/>
      <c r="D77" s="30"/>
      <c r="E77" s="30"/>
      <c r="F77" s="30"/>
      <c r="G77" s="30"/>
      <c r="H77" s="30"/>
      <c r="I77" s="30"/>
      <c r="J77" s="145" t="s">
        <v>80</v>
      </c>
      <c r="K77" s="145"/>
      <c r="L77" s="145"/>
      <c r="M77" s="145"/>
      <c r="N77" s="145"/>
      <c r="O77" s="145"/>
      <c r="P77" s="145"/>
      <c r="Q77" s="145"/>
      <c r="R77" s="30"/>
      <c r="S77" s="30"/>
      <c r="T77" s="30"/>
      <c r="U77" s="30"/>
      <c r="V77" s="30"/>
      <c r="W77" s="30"/>
      <c r="X77" s="30"/>
      <c r="Y77" s="30"/>
      <c r="AB77" s="29"/>
      <c r="AC77" s="29"/>
      <c r="AD77" s="29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</row>
    <row r="78" spans="1:59" s="24" customFormat="1" ht="23.25">
      <c r="AC78" s="26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</row>
    <row r="79" spans="1:59" s="1" customFormat="1"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31:59" s="1" customFormat="1"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31:59" s="1" customFormat="1"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31:59" s="1" customFormat="1"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</sheetData>
  <mergeCells count="35">
    <mergeCell ref="AC2:AD2"/>
    <mergeCell ref="C4:AD4"/>
    <mergeCell ref="C3:AD3"/>
    <mergeCell ref="C5:AD5"/>
    <mergeCell ref="J77:Q77"/>
    <mergeCell ref="J75:AB75"/>
    <mergeCell ref="B76:Y76"/>
    <mergeCell ref="AB76:AD76"/>
    <mergeCell ref="J74:AB74"/>
    <mergeCell ref="J73:AB73"/>
    <mergeCell ref="J72:AB72"/>
    <mergeCell ref="J71:AD71"/>
    <mergeCell ref="AC72:AD72"/>
    <mergeCell ref="AC1:AD1"/>
    <mergeCell ref="C6:AD6"/>
    <mergeCell ref="C7:AD7"/>
    <mergeCell ref="C9:AD9"/>
    <mergeCell ref="C8:AD8"/>
    <mergeCell ref="O11:AD11"/>
    <mergeCell ref="H14:N16"/>
    <mergeCell ref="C10:AD10"/>
    <mergeCell ref="AA13:AD13"/>
    <mergeCell ref="AA14:AA16"/>
    <mergeCell ref="A14:C16"/>
    <mergeCell ref="D14:E16"/>
    <mergeCell ref="C11:N11"/>
    <mergeCell ref="O13:X16"/>
    <mergeCell ref="F14:G16"/>
    <mergeCell ref="C12:AD12"/>
    <mergeCell ref="AD14:AD16"/>
    <mergeCell ref="Y13:Y16"/>
    <mergeCell ref="AB14:AB16"/>
    <mergeCell ref="Z13:Z16"/>
    <mergeCell ref="AC14:AC16"/>
    <mergeCell ref="A13:N13"/>
  </mergeCells>
  <phoneticPr fontId="21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69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xp</cp:lastModifiedBy>
  <cp:lastPrinted>2015-11-09T11:47:06Z</cp:lastPrinted>
  <dcterms:created xsi:type="dcterms:W3CDTF">2011-12-09T07:36:49Z</dcterms:created>
  <dcterms:modified xsi:type="dcterms:W3CDTF">2015-11-09T11:55:51Z</dcterms:modified>
</cp:coreProperties>
</file>